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75" yWindow="315" windowWidth="10140" windowHeight="11145" tabRatio="472"/>
  </bookViews>
  <sheets>
    <sheet name="E0331_1056204000049_01_0_61_0" sheetId="1" r:id="rId1"/>
  </sheets>
  <externalReferences>
    <externalReference r:id="rId2"/>
    <externalReference r:id="rId3"/>
  </externalReferences>
  <definedNames>
    <definedName name="_GoBack" localSheetId="0">E0331_1056204000049_01_0_61_0!#REF!</definedName>
    <definedName name="_xlnm._FilterDatabase" localSheetId="0" hidden="1">E0331_1056204000049_01_0_61_0!$D$17:$D$92</definedName>
    <definedName name="Z_050A937D_DB36_4849_9A1B_1D9CA0115BEA_.wvu.FilterData" localSheetId="0" hidden="1">E0331_1056204000049_01_0_61_0!$D$17:$D$92</definedName>
    <definedName name="Z_050A937D_DB36_4849_9A1B_1D9CA0115BEA_.wvu.PrintArea" localSheetId="0" hidden="1">E0331_1056204000049_01_0_61_0!$A$1:$DG$92</definedName>
    <definedName name="Z_16003EFE_F1E8_4189_A57B_9FB78881ED4E_.wvu.FilterData" localSheetId="0" hidden="1">E0331_1056204000049_01_0_61_0!$D$17:$D$92</definedName>
    <definedName name="Z_16003EFE_F1E8_4189_A57B_9FB78881ED4E_.wvu.PrintArea" localSheetId="0" hidden="1">E0331_1056204000049_01_0_61_0!$A$1:$DG$92</definedName>
    <definedName name="Z_4B124B50_0B98_49A4_BC02_C11182A3301F_.wvu.FilterData" localSheetId="0" hidden="1">E0331_1056204000049_01_0_61_0!$D$17:$D$92</definedName>
    <definedName name="Z_6273522F_F57A_493A_86E2_1312CD5D56A8_.wvu.FilterData" localSheetId="0" hidden="1">E0331_1056204000049_01_0_61_0!$D$17:$D$92</definedName>
    <definedName name="Z_B6DC83CB_8BB9_42D7_AAA3_87F9B47637AA_.wvu.FilterData" localSheetId="0" hidden="1">E0331_1056204000049_01_0_61_0!$D$17:$D$92</definedName>
    <definedName name="Z_D0722E9F_016F_46CC_AD70_88F6BBBAD144_.wvu.FilterData" localSheetId="0" hidden="1">E0331_1056204000049_01_0_61_0!$D$17:$D$92</definedName>
    <definedName name="Z_D0722E9F_016F_46CC_AD70_88F6BBBAD144_.wvu.PrintArea" localSheetId="0" hidden="1">E0331_1056204000049_01_0_61_0!$A$1:$DG$92</definedName>
    <definedName name="Z_DBD18EB2_4418_4C41_B956_126ABAAF9F93_.wvu.FilterData" localSheetId="0" hidden="1">E0331_1056204000049_01_0_61_0!$D$17:$D$92</definedName>
    <definedName name="Z_DC9AC581_57B1_4717_8AD1_02B7C7ADEDA2_.wvu.FilterData" localSheetId="0" hidden="1">E0331_1056204000049_01_0_61_0!$D$17:$D$92</definedName>
    <definedName name="Z_DE2FE5CC_A5DD_4568_B790_E4F58AA5A0E7_.wvu.FilterData" localSheetId="0" hidden="1">E0331_1056204000049_01_0_61_0!$D$17:$D$92</definedName>
    <definedName name="Z_DE2FE5CC_A5DD_4568_B790_E4F58AA5A0E7_.wvu.PrintArea" localSheetId="0" hidden="1">E0331_1056204000049_01_0_61_0!$A$1:$DG$92</definedName>
    <definedName name="Z_F0D209FF_3CCF_4AFB_AF84_77A3ACE65D98_.wvu.FilterData" localSheetId="0" hidden="1">E0331_1056204000049_01_0_61_0!$D$17:$D$92</definedName>
    <definedName name="_xlnm.Print_Area" localSheetId="0">E0331_1056204000049_01_0_61_0!$A$1:$DG$92</definedName>
  </definedNames>
  <calcPr calcId="144525"/>
  <customWorkbookViews>
    <customWorkbookView name="q - Личное представление" guid="{DE2FE5CC-A5DD-4568-B790-E4F58AA5A0E7}" mergeInterval="0" personalView="1" maximized="1" xWindow="1" yWindow="1" windowWidth="1276" windowHeight="794" tabRatio="472" activeSheetId="1"/>
    <customWorkbookView name="Sushilin - Личное представление" guid="{050A937D-DB36-4849-9A1B-1D9CA0115BEA}" mergeInterval="0" personalView="1" maximized="1" windowWidth="1916" windowHeight="821" tabRatio="472" activeSheetId="1"/>
    <customWorkbookView name="Administator - Личное представление" guid="{D0722E9F-016F-46CC-AD70-88F6BBBAD144}" mergeInterval="0" personalView="1" xWindow="641" yWindow="26" windowWidth="1187" windowHeight="750" tabRatio="472" activeSheetId="1" showComments="commIndAndComment"/>
    <customWorkbookView name="Rodina - Личное представление" guid="{16003EFE-F1E8-4189-A57B-9FB78881ED4E}" mergeInterval="0" personalView="1" maximized="1" windowWidth="1276" windowHeight="765" tabRatio="472" activeSheetId="1"/>
  </customWorkbookViews>
</workbook>
</file>

<file path=xl/calcChain.xml><?xml version="1.0" encoding="utf-8"?>
<calcChain xmlns="http://schemas.openxmlformats.org/spreadsheetml/2006/main">
  <c r="BW12" i="1" l="1"/>
  <c r="BZ81" i="1" l="1"/>
  <c r="BZ82" i="1"/>
  <c r="BZ80" i="1"/>
  <c r="BZ78" i="1"/>
  <c r="BZ72" i="1"/>
  <c r="BZ73" i="1"/>
  <c r="BZ74" i="1"/>
  <c r="BZ75" i="1"/>
  <c r="BZ76" i="1"/>
  <c r="BZ71" i="1"/>
  <c r="BZ70" i="1"/>
  <c r="BZ68" i="1"/>
  <c r="BZ67" i="1"/>
  <c r="BZ65" i="1"/>
  <c r="BZ64" i="1"/>
  <c r="BZ63" i="1"/>
  <c r="BZ61" i="1"/>
  <c r="BZ60" i="1"/>
  <c r="BZ57" i="1"/>
  <c r="BZ58" i="1"/>
  <c r="BZ56" i="1"/>
  <c r="BZ50" i="1"/>
  <c r="BZ51" i="1"/>
  <c r="BZ52" i="1"/>
  <c r="BZ53" i="1"/>
  <c r="BZ54" i="1"/>
  <c r="BZ49" i="1"/>
  <c r="CF80" i="1" l="1"/>
  <c r="CF81" i="1"/>
  <c r="CF82" i="1"/>
  <c r="U79" i="1" l="1"/>
  <c r="V79" i="1"/>
  <c r="W79" i="1"/>
  <c r="X79" i="1"/>
  <c r="Z79" i="1"/>
  <c r="AA79" i="1"/>
  <c r="AB79" i="1"/>
  <c r="AC79" i="1"/>
  <c r="AE79" i="1"/>
  <c r="AF79" i="1"/>
  <c r="AG79" i="1"/>
  <c r="AH79" i="1"/>
  <c r="AJ79" i="1"/>
  <c r="AK79" i="1"/>
  <c r="AL79" i="1"/>
  <c r="AM79" i="1"/>
  <c r="AO79" i="1"/>
  <c r="AP79" i="1"/>
  <c r="AQ79" i="1"/>
  <c r="AR79" i="1"/>
  <c r="AT79" i="1"/>
  <c r="AU79" i="1"/>
  <c r="AV79" i="1"/>
  <c r="AW79" i="1"/>
  <c r="AY79" i="1"/>
  <c r="AZ79" i="1"/>
  <c r="BA79" i="1"/>
  <c r="BB79" i="1"/>
  <c r="BD79" i="1"/>
  <c r="BE79" i="1"/>
  <c r="BF79" i="1"/>
  <c r="BG79" i="1"/>
  <c r="BI79" i="1"/>
  <c r="BJ79" i="1"/>
  <c r="BK79" i="1"/>
  <c r="BL79" i="1"/>
  <c r="BN79" i="1"/>
  <c r="BO79" i="1"/>
  <c r="BP79" i="1"/>
  <c r="BQ79" i="1"/>
  <c r="BS79" i="1"/>
  <c r="BT79" i="1"/>
  <c r="BU79" i="1"/>
  <c r="BV79" i="1"/>
  <c r="BX79" i="1"/>
  <c r="BY79" i="1"/>
  <c r="CC79" i="1"/>
  <c r="CD79" i="1"/>
  <c r="CF79" i="1"/>
  <c r="N79" i="1"/>
  <c r="AN81" i="1"/>
  <c r="T80" i="1"/>
  <c r="Q80" i="1" s="1"/>
  <c r="O80" i="1" s="1"/>
  <c r="Y80" i="1"/>
  <c r="Y79" i="1" s="1"/>
  <c r="AD80" i="1"/>
  <c r="AI80" i="1"/>
  <c r="AN80" i="1"/>
  <c r="AS80" i="1"/>
  <c r="AX80" i="1"/>
  <c r="BC80" i="1"/>
  <c r="BH80" i="1"/>
  <c r="BM80" i="1"/>
  <c r="BR80" i="1"/>
  <c r="CA80" i="1"/>
  <c r="BW80" i="1" s="1"/>
  <c r="CE80" i="1"/>
  <c r="CB80" i="1" s="1"/>
  <c r="T81" i="1"/>
  <c r="Y81" i="1"/>
  <c r="AD81" i="1"/>
  <c r="AI81" i="1"/>
  <c r="AS81" i="1"/>
  <c r="AX81" i="1"/>
  <c r="BC81" i="1"/>
  <c r="BH81" i="1"/>
  <c r="BM81" i="1"/>
  <c r="BR81" i="1"/>
  <c r="CA81" i="1"/>
  <c r="BW81" i="1" s="1"/>
  <c r="CE81" i="1"/>
  <c r="CB81" i="1" s="1"/>
  <c r="T79" i="1" l="1"/>
  <c r="S81" i="1"/>
  <c r="P81" i="1" s="1"/>
  <c r="Q81" i="1"/>
  <c r="S80" i="1"/>
  <c r="R80" i="1"/>
  <c r="P80" i="1" l="1"/>
  <c r="R81" i="1"/>
  <c r="O81" i="1"/>
  <c r="BW54" i="1"/>
  <c r="CA54" i="1"/>
  <c r="CE54" i="1"/>
  <c r="CB54" i="1" s="1"/>
  <c r="BR54" i="1"/>
  <c r="BM54" i="1"/>
  <c r="BC54" i="1"/>
  <c r="BH54" i="1"/>
  <c r="AD54" i="1"/>
  <c r="AI54" i="1"/>
  <c r="AN54" i="1"/>
  <c r="AX54" i="1"/>
  <c r="Y54" i="1"/>
  <c r="T54" i="1"/>
  <c r="CD48" i="1"/>
  <c r="CC48" i="1"/>
  <c r="BY48" i="1"/>
  <c r="BX48" i="1"/>
  <c r="BV48" i="1"/>
  <c r="BU48" i="1"/>
  <c r="BT48" i="1"/>
  <c r="BS48" i="1"/>
  <c r="BQ48" i="1"/>
  <c r="BP48" i="1"/>
  <c r="BO48" i="1"/>
  <c r="BN48" i="1"/>
  <c r="BL48" i="1"/>
  <c r="BK48" i="1"/>
  <c r="BJ48" i="1"/>
  <c r="BI48" i="1"/>
  <c r="BG48" i="1"/>
  <c r="BF48" i="1"/>
  <c r="BE48" i="1"/>
  <c r="BD48" i="1"/>
  <c r="BB48" i="1"/>
  <c r="BA48" i="1"/>
  <c r="AZ48" i="1"/>
  <c r="AY48" i="1"/>
  <c r="AW48" i="1"/>
  <c r="AV48" i="1"/>
  <c r="AU48" i="1"/>
  <c r="AT48" i="1"/>
  <c r="AR48" i="1"/>
  <c r="AQ48" i="1"/>
  <c r="AP48" i="1"/>
  <c r="AO48" i="1"/>
  <c r="AM48" i="1"/>
  <c r="AL48" i="1"/>
  <c r="AK48" i="1"/>
  <c r="AJ48" i="1"/>
  <c r="AH48" i="1"/>
  <c r="AG48" i="1"/>
  <c r="AF48" i="1"/>
  <c r="AE48" i="1"/>
  <c r="AC48" i="1"/>
  <c r="AB48" i="1"/>
  <c r="AA48" i="1"/>
  <c r="Z48" i="1"/>
  <c r="X48" i="1"/>
  <c r="W48" i="1"/>
  <c r="V48" i="1"/>
  <c r="U48" i="1"/>
  <c r="N48" i="1"/>
  <c r="CF48" i="1"/>
  <c r="AH69" i="1"/>
  <c r="AG69" i="1"/>
  <c r="AF69" i="1"/>
  <c r="AE69" i="1"/>
  <c r="AC69" i="1"/>
  <c r="AB69" i="1"/>
  <c r="AA69" i="1"/>
  <c r="Z69" i="1"/>
  <c r="X69" i="1"/>
  <c r="W69" i="1"/>
  <c r="V69" i="1"/>
  <c r="U69" i="1"/>
  <c r="N69" i="1"/>
  <c r="CF69" i="1"/>
  <c r="CD69" i="1"/>
  <c r="CC69" i="1"/>
  <c r="BY69" i="1"/>
  <c r="BX69" i="1"/>
  <c r="BV69" i="1"/>
  <c r="BU69" i="1"/>
  <c r="BT69" i="1"/>
  <c r="BS69" i="1"/>
  <c r="BQ69" i="1"/>
  <c r="BP69" i="1"/>
  <c r="BO69" i="1"/>
  <c r="BN69" i="1"/>
  <c r="BL69" i="1"/>
  <c r="BK69" i="1"/>
  <c r="BJ69" i="1"/>
  <c r="BI69" i="1"/>
  <c r="BG69" i="1"/>
  <c r="BF69" i="1"/>
  <c r="BE69" i="1"/>
  <c r="BD69" i="1"/>
  <c r="BB69" i="1"/>
  <c r="BA69" i="1"/>
  <c r="AZ69" i="1"/>
  <c r="AY69" i="1"/>
  <c r="AW69" i="1"/>
  <c r="AV69" i="1"/>
  <c r="AU69" i="1"/>
  <c r="AT69" i="1"/>
  <c r="AR69" i="1"/>
  <c r="AQ69" i="1"/>
  <c r="AP69" i="1"/>
  <c r="AO69" i="1"/>
  <c r="AM69" i="1"/>
  <c r="AL69" i="1"/>
  <c r="AK69" i="1"/>
  <c r="AJ69" i="1"/>
  <c r="S54" i="1" l="1"/>
  <c r="P54" i="1" s="1"/>
  <c r="Q54" i="1"/>
  <c r="R54" i="1" s="1"/>
  <c r="O54" i="1"/>
  <c r="BZ48" i="1"/>
  <c r="BZ42" i="1"/>
  <c r="BZ43" i="1"/>
  <c r="BZ45" i="1"/>
  <c r="BZ41" i="1"/>
  <c r="AD68" i="1"/>
  <c r="AD67" i="1"/>
  <c r="AI67" i="1"/>
  <c r="AD78" i="1"/>
  <c r="AD76" i="1"/>
  <c r="AS78" i="1"/>
  <c r="AS77" i="1" s="1"/>
  <c r="AN78" i="1"/>
  <c r="AN77" i="1" s="1"/>
  <c r="AI78" i="1"/>
  <c r="AS76" i="1"/>
  <c r="AN76" i="1"/>
  <c r="AI76" i="1"/>
  <c r="AS68" i="1"/>
  <c r="AN68" i="1"/>
  <c r="AI68" i="1"/>
  <c r="AS67" i="1"/>
  <c r="AN67" i="1"/>
  <c r="BH78" i="1"/>
  <c r="BC78" i="1"/>
  <c r="AX78" i="1"/>
  <c r="AX77" i="1" s="1"/>
  <c r="BH76" i="1"/>
  <c r="BC76" i="1"/>
  <c r="AX76" i="1"/>
  <c r="BH68" i="1"/>
  <c r="BC68" i="1"/>
  <c r="AX68" i="1"/>
  <c r="BH67" i="1"/>
  <c r="BC67" i="1"/>
  <c r="AX67" i="1"/>
  <c r="BR78" i="1"/>
  <c r="BM78" i="1"/>
  <c r="BR76" i="1"/>
  <c r="BM76" i="1"/>
  <c r="BR68" i="1"/>
  <c r="BM68" i="1"/>
  <c r="BR67" i="1"/>
  <c r="BM67" i="1"/>
  <c r="CE78" i="1"/>
  <c r="CB78" i="1" s="1"/>
  <c r="CA78" i="1"/>
  <c r="CE76" i="1"/>
  <c r="CB76" i="1" s="1"/>
  <c r="CA76" i="1"/>
  <c r="CE68" i="1"/>
  <c r="CB68" i="1" s="1"/>
  <c r="CA68" i="1"/>
  <c r="CE67" i="1"/>
  <c r="CB67" i="1" s="1"/>
  <c r="CA67" i="1"/>
  <c r="Y76" i="1"/>
  <c r="T76" i="1"/>
  <c r="Y78" i="1"/>
  <c r="T78" i="1"/>
  <c r="T68" i="1"/>
  <c r="Y68" i="1"/>
  <c r="Y67" i="1"/>
  <c r="T67" i="1"/>
  <c r="U77" i="1"/>
  <c r="V77" i="1"/>
  <c r="W77" i="1"/>
  <c r="X77" i="1"/>
  <c r="Z77" i="1"/>
  <c r="AA77" i="1"/>
  <c r="AB77" i="1"/>
  <c r="AC77" i="1"/>
  <c r="AE77" i="1"/>
  <c r="AF77" i="1"/>
  <c r="AG77" i="1"/>
  <c r="AH77" i="1"/>
  <c r="AJ77" i="1"/>
  <c r="AK77" i="1"/>
  <c r="AL77" i="1"/>
  <c r="AM77" i="1"/>
  <c r="AO77" i="1"/>
  <c r="AP77" i="1"/>
  <c r="AQ77" i="1"/>
  <c r="AR77" i="1"/>
  <c r="AT77" i="1"/>
  <c r="AU77" i="1"/>
  <c r="AV77" i="1"/>
  <c r="AW77" i="1"/>
  <c r="AY77" i="1"/>
  <c r="AZ77" i="1"/>
  <c r="BA77" i="1"/>
  <c r="BB77" i="1"/>
  <c r="BD77" i="1"/>
  <c r="BE77" i="1"/>
  <c r="BF77" i="1"/>
  <c r="BG77" i="1"/>
  <c r="BI77" i="1"/>
  <c r="BJ77" i="1"/>
  <c r="BK77" i="1"/>
  <c r="BL77" i="1"/>
  <c r="BN77" i="1"/>
  <c r="BO77" i="1"/>
  <c r="BP77" i="1"/>
  <c r="BQ77" i="1"/>
  <c r="BS77" i="1"/>
  <c r="BT77" i="1"/>
  <c r="BU77" i="1"/>
  <c r="BV77" i="1"/>
  <c r="BX77" i="1"/>
  <c r="BY77" i="1"/>
  <c r="CC77" i="1"/>
  <c r="CD77" i="1"/>
  <c r="CF77" i="1"/>
  <c r="N77" i="1"/>
  <c r="BZ69" i="1" l="1"/>
  <c r="AD77" i="1"/>
  <c r="S67" i="1"/>
  <c r="P67" i="1" s="1"/>
  <c r="BW68" i="1"/>
  <c r="BM77" i="1"/>
  <c r="T77" i="1"/>
  <c r="S68" i="1"/>
  <c r="P68" i="1" s="1"/>
  <c r="BW67" i="1"/>
  <c r="BH77" i="1"/>
  <c r="S76" i="1"/>
  <c r="P76" i="1" s="1"/>
  <c r="BR77" i="1"/>
  <c r="AI77" i="1"/>
  <c r="Q68" i="1"/>
  <c r="O68" i="1" s="1"/>
  <c r="BW76" i="1"/>
  <c r="BC77" i="1"/>
  <c r="Q67" i="1"/>
  <c r="O67" i="1" s="1"/>
  <c r="CA77" i="1"/>
  <c r="BW78" i="1"/>
  <c r="S78" i="1"/>
  <c r="P78" i="1" s="1"/>
  <c r="Q78" i="1"/>
  <c r="O78" i="1" s="1"/>
  <c r="CB77" i="1"/>
  <c r="BZ77" i="1"/>
  <c r="Q76" i="1"/>
  <c r="O76" i="1" s="1"/>
  <c r="CE77" i="1"/>
  <c r="Y77" i="1"/>
  <c r="U62" i="1"/>
  <c r="V62" i="1"/>
  <c r="W62" i="1"/>
  <c r="X62" i="1"/>
  <c r="Z62" i="1"/>
  <c r="AA62" i="1"/>
  <c r="AB62" i="1"/>
  <c r="AC62" i="1"/>
  <c r="AE62" i="1"/>
  <c r="AF62" i="1"/>
  <c r="AG62" i="1"/>
  <c r="AH62" i="1"/>
  <c r="AJ62" i="1"/>
  <c r="AK62" i="1"/>
  <c r="AL62" i="1"/>
  <c r="AM62" i="1"/>
  <c r="AO62" i="1"/>
  <c r="AP62" i="1"/>
  <c r="AQ62" i="1"/>
  <c r="AR62" i="1"/>
  <c r="AT62" i="1"/>
  <c r="AU62" i="1"/>
  <c r="AV62" i="1"/>
  <c r="AW62" i="1"/>
  <c r="AY62" i="1"/>
  <c r="AZ62" i="1"/>
  <c r="BA62" i="1"/>
  <c r="BB62" i="1"/>
  <c r="BD62" i="1"/>
  <c r="BE62" i="1"/>
  <c r="BF62" i="1"/>
  <c r="BG62" i="1"/>
  <c r="BI62" i="1"/>
  <c r="BJ62" i="1"/>
  <c r="BK62" i="1"/>
  <c r="BL62" i="1"/>
  <c r="BN62" i="1"/>
  <c r="BO62" i="1"/>
  <c r="BP62" i="1"/>
  <c r="BQ62" i="1"/>
  <c r="BS62" i="1"/>
  <c r="BT62" i="1"/>
  <c r="BU62" i="1"/>
  <c r="BV62" i="1"/>
  <c r="BX62" i="1"/>
  <c r="BY62" i="1"/>
  <c r="CC62" i="1"/>
  <c r="CD62" i="1"/>
  <c r="CF62" i="1"/>
  <c r="N62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X66" i="1"/>
  <c r="BY66" i="1"/>
  <c r="BZ66" i="1"/>
  <c r="CA66" i="1"/>
  <c r="CB66" i="1"/>
  <c r="CC66" i="1"/>
  <c r="CD66" i="1"/>
  <c r="CE66" i="1"/>
  <c r="CF66" i="1"/>
  <c r="N66" i="1"/>
  <c r="BK59" i="1"/>
  <c r="BK55" i="1"/>
  <c r="BK40" i="1"/>
  <c r="BK39" i="1" s="1"/>
  <c r="BA59" i="1"/>
  <c r="BA55" i="1"/>
  <c r="BA40" i="1"/>
  <c r="BA39" i="1" s="1"/>
  <c r="AS52" i="1"/>
  <c r="AQ59" i="1"/>
  <c r="AQ55" i="1"/>
  <c r="AQ40" i="1"/>
  <c r="AQ39" i="1" s="1"/>
  <c r="AG59" i="1"/>
  <c r="AG55" i="1"/>
  <c r="AG44" i="1"/>
  <c r="W59" i="1"/>
  <c r="W55" i="1"/>
  <c r="W40" i="1"/>
  <c r="W39" i="1" s="1"/>
  <c r="AB59" i="1"/>
  <c r="AB55" i="1"/>
  <c r="AB40" i="1"/>
  <c r="AB39" i="1" s="1"/>
  <c r="R68" i="1" l="1"/>
  <c r="AG40" i="1"/>
  <c r="AG39" i="1" s="1"/>
  <c r="BZ44" i="1"/>
  <c r="BZ79" i="1"/>
  <c r="BW66" i="1"/>
  <c r="Q66" i="1"/>
  <c r="S77" i="1"/>
  <c r="Q77" i="1"/>
  <c r="R67" i="1"/>
  <c r="P66" i="1"/>
  <c r="S66" i="1"/>
  <c r="BA47" i="1"/>
  <c r="BA38" i="1" s="1"/>
  <c r="BA24" i="1" s="1"/>
  <c r="BA18" i="1" s="1"/>
  <c r="AG47" i="1"/>
  <c r="AB47" i="1"/>
  <c r="AB38" i="1" s="1"/>
  <c r="AB24" i="1" s="1"/>
  <c r="AB18" i="1" s="1"/>
  <c r="BK47" i="1"/>
  <c r="BK38" i="1" s="1"/>
  <c r="BK24" i="1" s="1"/>
  <c r="BK18" i="1" s="1"/>
  <c r="AQ47" i="1"/>
  <c r="AQ38" i="1" s="1"/>
  <c r="AQ24" i="1" s="1"/>
  <c r="AQ18" i="1" s="1"/>
  <c r="W47" i="1"/>
  <c r="W38" i="1" s="1"/>
  <c r="W24" i="1" s="1"/>
  <c r="W18" i="1" s="1"/>
  <c r="O66" i="1"/>
  <c r="BW77" i="1"/>
  <c r="R76" i="1"/>
  <c r="O77" i="1"/>
  <c r="P77" i="1"/>
  <c r="R78" i="1"/>
  <c r="R77" i="1" s="1"/>
  <c r="AN63" i="1"/>
  <c r="R66" i="1" l="1"/>
  <c r="AG38" i="1"/>
  <c r="AG24" i="1" s="1"/>
  <c r="AG18" i="1" s="1"/>
  <c r="BD40" i="1"/>
  <c r="BE40" i="1"/>
  <c r="BF40" i="1"/>
  <c r="BG40" i="1"/>
  <c r="CA82" i="1" l="1"/>
  <c r="CA79" i="1" s="1"/>
  <c r="BR82" i="1"/>
  <c r="BR79" i="1" s="1"/>
  <c r="BM82" i="1"/>
  <c r="BM79" i="1" s="1"/>
  <c r="BC82" i="1"/>
  <c r="BC79" i="1" s="1"/>
  <c r="BH82" i="1"/>
  <c r="BH79" i="1" s="1"/>
  <c r="AX82" i="1"/>
  <c r="AX79" i="1" s="1"/>
  <c r="AN82" i="1"/>
  <c r="AN79" i="1" s="1"/>
  <c r="AI82" i="1"/>
  <c r="AI79" i="1" s="1"/>
  <c r="AD82" i="1"/>
  <c r="AD79" i="1" s="1"/>
  <c r="AV40" i="1"/>
  <c r="U59" i="1"/>
  <c r="V59" i="1"/>
  <c r="X59" i="1"/>
  <c r="Z59" i="1"/>
  <c r="AA59" i="1"/>
  <c r="AC59" i="1"/>
  <c r="AE59" i="1"/>
  <c r="AF59" i="1"/>
  <c r="AH59" i="1"/>
  <c r="AJ59" i="1"/>
  <c r="AK59" i="1"/>
  <c r="AL59" i="1"/>
  <c r="AM59" i="1"/>
  <c r="AO59" i="1"/>
  <c r="AP59" i="1"/>
  <c r="AR59" i="1"/>
  <c r="AT59" i="1"/>
  <c r="AU59" i="1"/>
  <c r="AV59" i="1"/>
  <c r="AW59" i="1"/>
  <c r="AY59" i="1"/>
  <c r="AZ59" i="1"/>
  <c r="BB59" i="1"/>
  <c r="BD59" i="1"/>
  <c r="BE59" i="1"/>
  <c r="BF59" i="1"/>
  <c r="BG59" i="1"/>
  <c r="BI59" i="1"/>
  <c r="BJ59" i="1"/>
  <c r="BL59" i="1"/>
  <c r="BN59" i="1"/>
  <c r="BO59" i="1"/>
  <c r="BP59" i="1"/>
  <c r="BQ59" i="1"/>
  <c r="BS59" i="1"/>
  <c r="BT59" i="1"/>
  <c r="BU59" i="1"/>
  <c r="BV59" i="1"/>
  <c r="BX59" i="1"/>
  <c r="BY59" i="1"/>
  <c r="CC59" i="1"/>
  <c r="CD59" i="1"/>
  <c r="CF59" i="1"/>
  <c r="U55" i="1"/>
  <c r="V55" i="1"/>
  <c r="X55" i="1"/>
  <c r="Z55" i="1"/>
  <c r="AA55" i="1"/>
  <c r="AC55" i="1"/>
  <c r="AE55" i="1"/>
  <c r="AF55" i="1"/>
  <c r="AH55" i="1"/>
  <c r="AJ55" i="1"/>
  <c r="AK55" i="1"/>
  <c r="AL55" i="1"/>
  <c r="AM55" i="1"/>
  <c r="AO55" i="1"/>
  <c r="AP55" i="1"/>
  <c r="AR55" i="1"/>
  <c r="AT55" i="1"/>
  <c r="AU55" i="1"/>
  <c r="AV55" i="1"/>
  <c r="AW55" i="1"/>
  <c r="AY55" i="1"/>
  <c r="AZ55" i="1"/>
  <c r="BB55" i="1"/>
  <c r="BD55" i="1"/>
  <c r="BE55" i="1"/>
  <c r="BF55" i="1"/>
  <c r="BG55" i="1"/>
  <c r="BI55" i="1"/>
  <c r="BJ55" i="1"/>
  <c r="BL55" i="1"/>
  <c r="BN55" i="1"/>
  <c r="BO55" i="1"/>
  <c r="BP55" i="1"/>
  <c r="BQ55" i="1"/>
  <c r="BS55" i="1"/>
  <c r="BT55" i="1"/>
  <c r="BU55" i="1"/>
  <c r="BV55" i="1"/>
  <c r="BX55" i="1"/>
  <c r="BY55" i="1"/>
  <c r="CC55" i="1"/>
  <c r="CD55" i="1"/>
  <c r="CF55" i="1"/>
  <c r="N55" i="1"/>
  <c r="U40" i="1"/>
  <c r="V40" i="1"/>
  <c r="X40" i="1"/>
  <c r="Z40" i="1"/>
  <c r="AA40" i="1"/>
  <c r="AC40" i="1"/>
  <c r="AE40" i="1"/>
  <c r="AF40" i="1"/>
  <c r="AH40" i="1"/>
  <c r="AJ40" i="1"/>
  <c r="AK40" i="1"/>
  <c r="AL40" i="1"/>
  <c r="AM40" i="1"/>
  <c r="AO40" i="1"/>
  <c r="AP40" i="1"/>
  <c r="AR40" i="1"/>
  <c r="AT40" i="1"/>
  <c r="AU40" i="1"/>
  <c r="AW40" i="1"/>
  <c r="AY40" i="1"/>
  <c r="AZ40" i="1"/>
  <c r="BB40" i="1"/>
  <c r="BI40" i="1"/>
  <c r="BJ40" i="1"/>
  <c r="BL40" i="1"/>
  <c r="BN40" i="1"/>
  <c r="BO40" i="1"/>
  <c r="BP40" i="1"/>
  <c r="BQ40" i="1"/>
  <c r="BS40" i="1"/>
  <c r="BT40" i="1"/>
  <c r="BU40" i="1"/>
  <c r="BV40" i="1"/>
  <c r="BX40" i="1"/>
  <c r="BY40" i="1"/>
  <c r="CC40" i="1"/>
  <c r="CD40" i="1"/>
  <c r="CF40" i="1"/>
  <c r="AU47" i="1" l="1"/>
  <c r="AT47" i="1"/>
  <c r="Q82" i="1"/>
  <c r="BW82" i="1"/>
  <c r="BW79" i="1" s="1"/>
  <c r="AS82" i="1"/>
  <c r="AS79" i="1" s="1"/>
  <c r="CE82" i="1"/>
  <c r="CB82" i="1" l="1"/>
  <c r="CB79" i="1" s="1"/>
  <c r="CE79" i="1"/>
  <c r="R82" i="1"/>
  <c r="R79" i="1" s="1"/>
  <c r="Q79" i="1"/>
  <c r="O82" i="1"/>
  <c r="O79" i="1" s="1"/>
  <c r="S82" i="1"/>
  <c r="AV47" i="1"/>
  <c r="P82" i="1" l="1"/>
  <c r="P79" i="1" s="1"/>
  <c r="S79" i="1"/>
  <c r="CE52" i="1"/>
  <c r="CB52" i="1" s="1"/>
  <c r="CA52" i="1"/>
  <c r="BR52" i="1"/>
  <c r="BM52" i="1"/>
  <c r="BH52" i="1"/>
  <c r="BC52" i="1"/>
  <c r="AX52" i="1"/>
  <c r="AN52" i="1"/>
  <c r="AI52" i="1"/>
  <c r="AD52" i="1"/>
  <c r="Y52" i="1"/>
  <c r="T52" i="1"/>
  <c r="BM44" i="1"/>
  <c r="BW52" i="1" l="1"/>
  <c r="S52" i="1"/>
  <c r="P52" i="1" s="1"/>
  <c r="Q52" i="1"/>
  <c r="R52" i="1" s="1"/>
  <c r="O52" i="1" l="1"/>
  <c r="CC39" i="1" l="1"/>
  <c r="CD39" i="1"/>
  <c r="CE75" i="1"/>
  <c r="CE74" i="1"/>
  <c r="CE73" i="1"/>
  <c r="CE72" i="1"/>
  <c r="CE71" i="1"/>
  <c r="CE70" i="1"/>
  <c r="CE65" i="1"/>
  <c r="CE64" i="1"/>
  <c r="CE63" i="1"/>
  <c r="CE61" i="1"/>
  <c r="CE60" i="1"/>
  <c r="CE58" i="1"/>
  <c r="CE57" i="1"/>
  <c r="CE56" i="1"/>
  <c r="CE53" i="1"/>
  <c r="CE51" i="1"/>
  <c r="CE50" i="1"/>
  <c r="CE49" i="1"/>
  <c r="CE45" i="1"/>
  <c r="CE44" i="1"/>
  <c r="CE42" i="1"/>
  <c r="CE43" i="1"/>
  <c r="CE41" i="1"/>
  <c r="BU47" i="1"/>
  <c r="BU39" i="1"/>
  <c r="BP47" i="1"/>
  <c r="BP39" i="1"/>
  <c r="BD39" i="1"/>
  <c r="BE39" i="1"/>
  <c r="BF39" i="1"/>
  <c r="BG39" i="1"/>
  <c r="AT39" i="1"/>
  <c r="AU39" i="1"/>
  <c r="AV39" i="1"/>
  <c r="AW39" i="1"/>
  <c r="AJ39" i="1"/>
  <c r="AK39" i="1"/>
  <c r="AL39" i="1"/>
  <c r="AM39" i="1"/>
  <c r="CE48" i="1" l="1"/>
  <c r="CE69" i="1"/>
  <c r="BZ62" i="1"/>
  <c r="CE62" i="1"/>
  <c r="BP38" i="1"/>
  <c r="BP24" i="1" s="1"/>
  <c r="BP18" i="1" s="1"/>
  <c r="BU38" i="1"/>
  <c r="BU24" i="1" s="1"/>
  <c r="BU18" i="1" s="1"/>
  <c r="CE40" i="1"/>
  <c r="CE39" i="1" s="1"/>
  <c r="BZ40" i="1"/>
  <c r="BZ39" i="1" s="1"/>
  <c r="BZ59" i="1"/>
  <c r="CE55" i="1"/>
  <c r="BZ55" i="1"/>
  <c r="CE59" i="1"/>
  <c r="CE47" i="1" l="1"/>
  <c r="CE38" i="1" s="1"/>
  <c r="BZ47" i="1"/>
  <c r="BZ38" i="1" s="1"/>
  <c r="CA43" i="1"/>
  <c r="N59" i="1" l="1"/>
  <c r="BH49" i="1" l="1"/>
  <c r="BH51" i="1"/>
  <c r="BH56" i="1"/>
  <c r="AN50" i="1"/>
  <c r="AN51" i="1"/>
  <c r="AN53" i="1"/>
  <c r="AN49" i="1"/>
  <c r="AN48" i="1" l="1"/>
  <c r="CC47" i="1"/>
  <c r="CD47" i="1"/>
  <c r="BX39" i="1"/>
  <c r="BY39" i="1"/>
  <c r="CA71" i="1"/>
  <c r="CA72" i="1"/>
  <c r="CA73" i="1"/>
  <c r="CA74" i="1"/>
  <c r="CA75" i="1"/>
  <c r="CA70" i="1"/>
  <c r="CA64" i="1"/>
  <c r="CA65" i="1"/>
  <c r="CA63" i="1"/>
  <c r="CA61" i="1"/>
  <c r="CA60" i="1"/>
  <c r="CA57" i="1"/>
  <c r="CA58" i="1"/>
  <c r="CA56" i="1"/>
  <c r="CA50" i="1"/>
  <c r="CA51" i="1"/>
  <c r="CA49" i="1"/>
  <c r="CA41" i="1"/>
  <c r="CA42" i="1"/>
  <c r="CA44" i="1"/>
  <c r="CA45" i="1"/>
  <c r="CA53" i="1"/>
  <c r="CA48" i="1" l="1"/>
  <c r="CA69" i="1"/>
  <c r="CA62" i="1"/>
  <c r="CA59" i="1"/>
  <c r="CA40" i="1"/>
  <c r="CA55" i="1"/>
  <c r="N40" i="1"/>
  <c r="N39" i="1" s="1"/>
  <c r="N47" i="1"/>
  <c r="N38" i="1" l="1"/>
  <c r="N24" i="1" s="1"/>
  <c r="N18" i="1" s="1"/>
  <c r="BW75" i="1"/>
  <c r="BW74" i="1"/>
  <c r="BW73" i="1"/>
  <c r="BW72" i="1"/>
  <c r="BW71" i="1"/>
  <c r="BW70" i="1"/>
  <c r="BW65" i="1"/>
  <c r="BW64" i="1"/>
  <c r="BW63" i="1"/>
  <c r="BW61" i="1"/>
  <c r="BW60" i="1"/>
  <c r="BW58" i="1"/>
  <c r="BW57" i="1"/>
  <c r="BW56" i="1"/>
  <c r="BW53" i="1"/>
  <c r="BW51" i="1"/>
  <c r="BW50" i="1"/>
  <c r="BW49" i="1"/>
  <c r="BY47" i="1"/>
  <c r="BX47" i="1"/>
  <c r="BW45" i="1"/>
  <c r="BW44" i="1"/>
  <c r="BW43" i="1"/>
  <c r="BW42" i="1"/>
  <c r="BW41" i="1"/>
  <c r="BH71" i="1"/>
  <c r="BM71" i="1"/>
  <c r="BH72" i="1"/>
  <c r="BM72" i="1"/>
  <c r="BH73" i="1"/>
  <c r="BM73" i="1"/>
  <c r="BH74" i="1"/>
  <c r="BM74" i="1"/>
  <c r="BH75" i="1"/>
  <c r="BM75" i="1"/>
  <c r="AX61" i="1"/>
  <c r="BC61" i="1"/>
  <c r="AX57" i="1"/>
  <c r="BC57" i="1"/>
  <c r="BH57" i="1"/>
  <c r="BM57" i="1"/>
  <c r="BR57" i="1"/>
  <c r="AX58" i="1"/>
  <c r="BC58" i="1"/>
  <c r="BH58" i="1"/>
  <c r="BM58" i="1"/>
  <c r="BR58" i="1"/>
  <c r="BH61" i="1"/>
  <c r="BM61" i="1"/>
  <c r="BR61" i="1"/>
  <c r="AN61" i="1"/>
  <c r="AS61" i="1"/>
  <c r="AN57" i="1"/>
  <c r="AN58" i="1"/>
  <c r="AS57" i="1"/>
  <c r="AS58" i="1"/>
  <c r="BW48" i="1" l="1"/>
  <c r="BW69" i="1"/>
  <c r="BW62" i="1"/>
  <c r="CC38" i="1"/>
  <c r="CC24" i="1" s="1"/>
  <c r="CC18" i="1" s="1"/>
  <c r="BY38" i="1"/>
  <c r="BY24" i="1" s="1"/>
  <c r="BY18" i="1" s="1"/>
  <c r="BX38" i="1"/>
  <c r="BX24" i="1" s="1"/>
  <c r="BX18" i="1" s="1"/>
  <c r="CD38" i="1"/>
  <c r="CD24" i="1" s="1"/>
  <c r="CD18" i="1" s="1"/>
  <c r="BW59" i="1"/>
  <c r="BH55" i="1"/>
  <c r="BW40" i="1"/>
  <c r="BW39" i="1" s="1"/>
  <c r="BW55" i="1"/>
  <c r="BW47" i="1" l="1"/>
  <c r="BW38" i="1" s="1"/>
  <c r="Y61" i="1"/>
  <c r="Y57" i="1"/>
  <c r="Y58" i="1"/>
  <c r="AI61" i="1"/>
  <c r="CB61" i="1" s="1"/>
  <c r="AD61" i="1"/>
  <c r="AI57" i="1"/>
  <c r="CB57" i="1" s="1"/>
  <c r="AI58" i="1"/>
  <c r="CB58" i="1" s="1"/>
  <c r="AD57" i="1"/>
  <c r="AD58" i="1"/>
  <c r="T61" i="1"/>
  <c r="T57" i="1"/>
  <c r="T58" i="1"/>
  <c r="CF46" i="1"/>
  <c r="BR75" i="1"/>
  <c r="BR74" i="1"/>
  <c r="BR73" i="1"/>
  <c r="BR72" i="1"/>
  <c r="BR71" i="1"/>
  <c r="BR70" i="1"/>
  <c r="BR65" i="1"/>
  <c r="BR64" i="1"/>
  <c r="BR63" i="1"/>
  <c r="BR60" i="1"/>
  <c r="BR59" i="1" s="1"/>
  <c r="BR56" i="1"/>
  <c r="BR55" i="1" s="1"/>
  <c r="BR53" i="1"/>
  <c r="BR51" i="1"/>
  <c r="BR50" i="1"/>
  <c r="BR49" i="1"/>
  <c r="CA47" i="1"/>
  <c r="BV47" i="1"/>
  <c r="BT47" i="1"/>
  <c r="BS47" i="1"/>
  <c r="BR45" i="1"/>
  <c r="BR44" i="1"/>
  <c r="BR43" i="1"/>
  <c r="BR42" i="1"/>
  <c r="BR41" i="1"/>
  <c r="CA39" i="1"/>
  <c r="BV39" i="1"/>
  <c r="BM70" i="1"/>
  <c r="BM69" i="1" s="1"/>
  <c r="BH70" i="1"/>
  <c r="BH69" i="1" s="1"/>
  <c r="BM65" i="1"/>
  <c r="BH65" i="1"/>
  <c r="BM64" i="1"/>
  <c r="BH64" i="1"/>
  <c r="BM63" i="1"/>
  <c r="BH63" i="1"/>
  <c r="BM60" i="1"/>
  <c r="BM59" i="1" s="1"/>
  <c r="BH60" i="1"/>
  <c r="BH59" i="1" s="1"/>
  <c r="BM56" i="1"/>
  <c r="BM55" i="1" s="1"/>
  <c r="BM53" i="1"/>
  <c r="BH53" i="1"/>
  <c r="BM51" i="1"/>
  <c r="BM50" i="1"/>
  <c r="BH50" i="1"/>
  <c r="BM49" i="1"/>
  <c r="BQ47" i="1"/>
  <c r="BO47" i="1"/>
  <c r="BN47" i="1"/>
  <c r="BL47" i="1"/>
  <c r="BJ47" i="1"/>
  <c r="BI47" i="1"/>
  <c r="BM46" i="1"/>
  <c r="BM45" i="1"/>
  <c r="BH45" i="1"/>
  <c r="BH44" i="1"/>
  <c r="BM43" i="1"/>
  <c r="BH43" i="1"/>
  <c r="BM42" i="1"/>
  <c r="BH42" i="1"/>
  <c r="BM41" i="1"/>
  <c r="BH41" i="1"/>
  <c r="BQ39" i="1"/>
  <c r="BL39" i="1"/>
  <c r="BC75" i="1"/>
  <c r="AX75" i="1"/>
  <c r="BC74" i="1"/>
  <c r="AX74" i="1"/>
  <c r="BC73" i="1"/>
  <c r="AX73" i="1"/>
  <c r="BC72" i="1"/>
  <c r="AX72" i="1"/>
  <c r="BC71" i="1"/>
  <c r="AX71" i="1"/>
  <c r="BC70" i="1"/>
  <c r="AX70" i="1"/>
  <c r="BC65" i="1"/>
  <c r="AX65" i="1"/>
  <c r="BC64" i="1"/>
  <c r="AX64" i="1"/>
  <c r="BC63" i="1"/>
  <c r="AX63" i="1"/>
  <c r="BC60" i="1"/>
  <c r="BC59" i="1" s="1"/>
  <c r="AX60" i="1"/>
  <c r="AX59" i="1" s="1"/>
  <c r="BC56" i="1"/>
  <c r="BC55" i="1" s="1"/>
  <c r="AX56" i="1"/>
  <c r="AX55" i="1" s="1"/>
  <c r="BC53" i="1"/>
  <c r="AX53" i="1"/>
  <c r="BC51" i="1"/>
  <c r="AX51" i="1"/>
  <c r="BC50" i="1"/>
  <c r="AX50" i="1"/>
  <c r="BC49" i="1"/>
  <c r="BC48" i="1" s="1"/>
  <c r="AX49" i="1"/>
  <c r="BG47" i="1"/>
  <c r="BF47" i="1"/>
  <c r="BE47" i="1"/>
  <c r="BD47" i="1"/>
  <c r="BB47" i="1"/>
  <c r="AZ47" i="1"/>
  <c r="AY47" i="1"/>
  <c r="BC46" i="1"/>
  <c r="BC45" i="1"/>
  <c r="AX45" i="1"/>
  <c r="BC44" i="1"/>
  <c r="AX44" i="1"/>
  <c r="BC43" i="1"/>
  <c r="AX43" i="1"/>
  <c r="BC42" i="1"/>
  <c r="AX42" i="1"/>
  <c r="BC41" i="1"/>
  <c r="AX41" i="1"/>
  <c r="BB39" i="1"/>
  <c r="AS75" i="1"/>
  <c r="AN75" i="1"/>
  <c r="AS74" i="1"/>
  <c r="AN74" i="1"/>
  <c r="AS73" i="1"/>
  <c r="AN73" i="1"/>
  <c r="AS72" i="1"/>
  <c r="AN72" i="1"/>
  <c r="AS71" i="1"/>
  <c r="AN71" i="1"/>
  <c r="AS70" i="1"/>
  <c r="AN70" i="1"/>
  <c r="AS65" i="1"/>
  <c r="AN65" i="1"/>
  <c r="AS64" i="1"/>
  <c r="AN64" i="1"/>
  <c r="AS63" i="1"/>
  <c r="AS60" i="1"/>
  <c r="AS59" i="1" s="1"/>
  <c r="AN60" i="1"/>
  <c r="AN59" i="1" s="1"/>
  <c r="AS56" i="1"/>
  <c r="AS55" i="1" s="1"/>
  <c r="AN56" i="1"/>
  <c r="AN55" i="1" s="1"/>
  <c r="AS51" i="1"/>
  <c r="AS50" i="1"/>
  <c r="AS49" i="1"/>
  <c r="AW47" i="1"/>
  <c r="AR47" i="1"/>
  <c r="AP47" i="1"/>
  <c r="AO47" i="1"/>
  <c r="AS46" i="1"/>
  <c r="AS45" i="1"/>
  <c r="AN45" i="1"/>
  <c r="AS44" i="1"/>
  <c r="AN44" i="1"/>
  <c r="AS43" i="1"/>
  <c r="AN43" i="1"/>
  <c r="AS42" i="1"/>
  <c r="AN42" i="1"/>
  <c r="AS41" i="1"/>
  <c r="AN41" i="1"/>
  <c r="AR39" i="1"/>
  <c r="AI75" i="1"/>
  <c r="AD75" i="1"/>
  <c r="AI74" i="1"/>
  <c r="AD74" i="1"/>
  <c r="AI73" i="1"/>
  <c r="AD73" i="1"/>
  <c r="AI72" i="1"/>
  <c r="AD72" i="1"/>
  <c r="AI71" i="1"/>
  <c r="AD71" i="1"/>
  <c r="AI70" i="1"/>
  <c r="AD70" i="1"/>
  <c r="AI65" i="1"/>
  <c r="AD65" i="1"/>
  <c r="AI64" i="1"/>
  <c r="AD64" i="1"/>
  <c r="AI63" i="1"/>
  <c r="AD63" i="1"/>
  <c r="AI60" i="1"/>
  <c r="AD60" i="1"/>
  <c r="AI56" i="1"/>
  <c r="AD56" i="1"/>
  <c r="AI53" i="1"/>
  <c r="AD53" i="1"/>
  <c r="AI51" i="1"/>
  <c r="AD51" i="1"/>
  <c r="AI50" i="1"/>
  <c r="AD50" i="1"/>
  <c r="AI49" i="1"/>
  <c r="AD49" i="1"/>
  <c r="AM47" i="1"/>
  <c r="AL47" i="1"/>
  <c r="AK47" i="1"/>
  <c r="AJ47" i="1"/>
  <c r="AH47" i="1"/>
  <c r="AF47" i="1"/>
  <c r="AE47" i="1"/>
  <c r="AI46" i="1"/>
  <c r="AI45" i="1"/>
  <c r="AD45" i="1"/>
  <c r="AI44" i="1"/>
  <c r="AD44" i="1"/>
  <c r="AI43" i="1"/>
  <c r="AD43" i="1"/>
  <c r="AI42" i="1"/>
  <c r="AD42" i="1"/>
  <c r="AI41" i="1"/>
  <c r="AD41" i="1"/>
  <c r="AH39" i="1"/>
  <c r="Y75" i="1"/>
  <c r="Y74" i="1"/>
  <c r="Y73" i="1"/>
  <c r="Y72" i="1"/>
  <c r="Y71" i="1"/>
  <c r="Y70" i="1"/>
  <c r="T71" i="1"/>
  <c r="T72" i="1"/>
  <c r="T73" i="1"/>
  <c r="T74" i="1"/>
  <c r="T75" i="1"/>
  <c r="T70" i="1"/>
  <c r="AI48" i="1" l="1"/>
  <c r="AX48" i="1"/>
  <c r="BM48" i="1"/>
  <c r="BR48" i="1"/>
  <c r="AD48" i="1"/>
  <c r="BC69" i="1"/>
  <c r="AS48" i="1"/>
  <c r="BH48" i="1"/>
  <c r="AD69" i="1"/>
  <c r="AN69" i="1"/>
  <c r="BR69" i="1"/>
  <c r="Y69" i="1"/>
  <c r="AI69" i="1"/>
  <c r="AS69" i="1"/>
  <c r="AX69" i="1"/>
  <c r="T69" i="1"/>
  <c r="AI62" i="1"/>
  <c r="AS62" i="1"/>
  <c r="AX62" i="1"/>
  <c r="AD62" i="1"/>
  <c r="AN62" i="1"/>
  <c r="BC62" i="1"/>
  <c r="BH62" i="1"/>
  <c r="BM62" i="1"/>
  <c r="BR62" i="1"/>
  <c r="BV38" i="1"/>
  <c r="BV24" i="1" s="1"/>
  <c r="BV18" i="1" s="1"/>
  <c r="AJ38" i="1"/>
  <c r="AJ24" i="1" s="1"/>
  <c r="AJ18" i="1" s="1"/>
  <c r="BD38" i="1"/>
  <c r="BD24" i="1" s="1"/>
  <c r="BD18" i="1" s="1"/>
  <c r="AU38" i="1"/>
  <c r="AU24" i="1" s="1"/>
  <c r="AU18" i="1" s="1"/>
  <c r="AZ38" i="1"/>
  <c r="AZ24" i="1" s="1"/>
  <c r="AZ18" i="1" s="1"/>
  <c r="BJ38" i="1"/>
  <c r="BJ24" i="1" s="1"/>
  <c r="BJ18" i="1" s="1"/>
  <c r="AF38" i="1"/>
  <c r="AF24" i="1" s="1"/>
  <c r="AF18" i="1" s="1"/>
  <c r="AP38" i="1"/>
  <c r="AP24" i="1" s="1"/>
  <c r="AP18" i="1" s="1"/>
  <c r="AV38" i="1"/>
  <c r="BB38" i="1"/>
  <c r="BB24" i="1" s="1"/>
  <c r="BB18" i="1" s="1"/>
  <c r="BG38" i="1"/>
  <c r="BL38" i="1"/>
  <c r="BL24" i="1" s="1"/>
  <c r="BL18" i="1" s="1"/>
  <c r="AR38" i="1"/>
  <c r="AR24" i="1" s="1"/>
  <c r="AR18" i="1" s="1"/>
  <c r="AH38" i="1"/>
  <c r="AH24" i="1" s="1"/>
  <c r="AH18" i="1" s="1"/>
  <c r="AW38" i="1"/>
  <c r="AT38" i="1"/>
  <c r="AT24" i="1" s="1"/>
  <c r="AT18" i="1" s="1"/>
  <c r="AY38" i="1"/>
  <c r="AY24" i="1" s="1"/>
  <c r="AY18" i="1" s="1"/>
  <c r="BE38" i="1"/>
  <c r="BE24" i="1" s="1"/>
  <c r="BE18" i="1" s="1"/>
  <c r="BI38" i="1"/>
  <c r="BI24" i="1" s="1"/>
  <c r="BI18" i="1" s="1"/>
  <c r="BO38" i="1"/>
  <c r="BO24" i="1" s="1"/>
  <c r="BO18" i="1" s="1"/>
  <c r="BT38" i="1"/>
  <c r="BT24" i="1" s="1"/>
  <c r="BT18" i="1" s="1"/>
  <c r="BF38" i="1"/>
  <c r="CA38" i="1"/>
  <c r="BN38" i="1"/>
  <c r="BN24" i="1" s="1"/>
  <c r="BN18" i="1" s="1"/>
  <c r="BS38" i="1"/>
  <c r="BS24" i="1" s="1"/>
  <c r="BS18" i="1" s="1"/>
  <c r="BQ38" i="1"/>
  <c r="BQ24" i="1" s="1"/>
  <c r="BQ18" i="1" s="1"/>
  <c r="AD59" i="1"/>
  <c r="AI40" i="1"/>
  <c r="AI39" i="1" s="1"/>
  <c r="AS40" i="1"/>
  <c r="AS39" i="1" s="1"/>
  <c r="BC40" i="1"/>
  <c r="BC39" i="1" s="1"/>
  <c r="S71" i="1"/>
  <c r="P71" i="1" s="1"/>
  <c r="AE38" i="1"/>
  <c r="AE24" i="1" s="1"/>
  <c r="AE18" i="1" s="1"/>
  <c r="AK38" i="1"/>
  <c r="AK24" i="1" s="1"/>
  <c r="AK18" i="1" s="1"/>
  <c r="AO38" i="1"/>
  <c r="AO24" i="1" s="1"/>
  <c r="AO18" i="1" s="1"/>
  <c r="BH40" i="1"/>
  <c r="BH39" i="1" s="1"/>
  <c r="AD40" i="1"/>
  <c r="AD39" i="1" s="1"/>
  <c r="AD55" i="1"/>
  <c r="AN40" i="1"/>
  <c r="AN39" i="1" s="1"/>
  <c r="AX40" i="1"/>
  <c r="AX39" i="1" s="1"/>
  <c r="AI59" i="1"/>
  <c r="AI55" i="1"/>
  <c r="BM40" i="1"/>
  <c r="BM39" i="1" s="1"/>
  <c r="BR40" i="1"/>
  <c r="BR39" i="1" s="1"/>
  <c r="CB74" i="1"/>
  <c r="S74" i="1"/>
  <c r="P74" i="1" s="1"/>
  <c r="CB51" i="1"/>
  <c r="Q57" i="1"/>
  <c r="O57" i="1" s="1"/>
  <c r="CB50" i="1"/>
  <c r="CB56" i="1"/>
  <c r="CB55" i="1" s="1"/>
  <c r="CB63" i="1"/>
  <c r="CB65" i="1"/>
  <c r="CB71" i="1"/>
  <c r="CB73" i="1"/>
  <c r="CB75" i="1"/>
  <c r="CB44" i="1"/>
  <c r="Q58" i="1"/>
  <c r="R58" i="1" s="1"/>
  <c r="CB42" i="1"/>
  <c r="CB49" i="1"/>
  <c r="S58" i="1"/>
  <c r="P58" i="1" s="1"/>
  <c r="Q61" i="1"/>
  <c r="O61" i="1" s="1"/>
  <c r="CB53" i="1"/>
  <c r="CB64" i="1"/>
  <c r="Q73" i="1"/>
  <c r="O73" i="1" s="1"/>
  <c r="S75" i="1"/>
  <c r="P75" i="1" s="1"/>
  <c r="CB41" i="1"/>
  <c r="CB43" i="1"/>
  <c r="CB45" i="1"/>
  <c r="S57" i="1"/>
  <c r="P57" i="1" s="1"/>
  <c r="S70" i="1"/>
  <c r="CB70" i="1"/>
  <c r="CB72" i="1"/>
  <c r="Q74" i="1"/>
  <c r="Q70" i="1"/>
  <c r="Q72" i="1"/>
  <c r="S72" i="1"/>
  <c r="P72" i="1" s="1"/>
  <c r="AX47" i="1"/>
  <c r="S61" i="1"/>
  <c r="P61" i="1" s="1"/>
  <c r="Q75" i="1"/>
  <c r="Q71" i="1"/>
  <c r="S73" i="1"/>
  <c r="P73" i="1" s="1"/>
  <c r="CB48" i="1" l="1"/>
  <c r="CB69" i="1"/>
  <c r="Q69" i="1"/>
  <c r="S69" i="1"/>
  <c r="BH47" i="1"/>
  <c r="BH38" i="1" s="1"/>
  <c r="BH24" i="1" s="1"/>
  <c r="BH18" i="1" s="1"/>
  <c r="AN47" i="1"/>
  <c r="AN38" i="1" s="1"/>
  <c r="AN24" i="1" s="1"/>
  <c r="BR47" i="1"/>
  <c r="BR38" i="1" s="1"/>
  <c r="BR24" i="1" s="1"/>
  <c r="BR18" i="1" s="1"/>
  <c r="AS47" i="1"/>
  <c r="AS38" i="1" s="1"/>
  <c r="AS24" i="1" s="1"/>
  <c r="AS18" i="1" s="1"/>
  <c r="BC47" i="1"/>
  <c r="BC38" i="1" s="1"/>
  <c r="BC24" i="1" s="1"/>
  <c r="BC18" i="1" s="1"/>
  <c r="AI47" i="1"/>
  <c r="AI38" i="1" s="1"/>
  <c r="AI24" i="1" s="1"/>
  <c r="AI18" i="1" s="1"/>
  <c r="AD47" i="1"/>
  <c r="AD38" i="1" s="1"/>
  <c r="AD24" i="1" s="1"/>
  <c r="AD18" i="1" s="1"/>
  <c r="CB62" i="1"/>
  <c r="BM47" i="1"/>
  <c r="BM38" i="1" s="1"/>
  <c r="BM24" i="1" s="1"/>
  <c r="BM18" i="1" s="1"/>
  <c r="AX38" i="1"/>
  <c r="AX24" i="1" s="1"/>
  <c r="AX18" i="1" s="1"/>
  <c r="CB40" i="1"/>
  <c r="CB39" i="1" s="1"/>
  <c r="P70" i="1"/>
  <c r="P69" i="1" s="1"/>
  <c r="AW24" i="1"/>
  <c r="AW18" i="1" s="1"/>
  <c r="AM38" i="1"/>
  <c r="AM24" i="1" s="1"/>
  <c r="AM18" i="1" s="1"/>
  <c r="BG24" i="1"/>
  <c r="BG18" i="1" s="1"/>
  <c r="BF24" i="1"/>
  <c r="BF18" i="1" s="1"/>
  <c r="AV24" i="1"/>
  <c r="AV18" i="1" s="1"/>
  <c r="AL38" i="1"/>
  <c r="AL24" i="1" s="1"/>
  <c r="AL18" i="1" s="1"/>
  <c r="R57" i="1"/>
  <c r="CF39" i="1"/>
  <c r="O58" i="1"/>
  <c r="R73" i="1"/>
  <c r="R61" i="1"/>
  <c r="CF47" i="1"/>
  <c r="CB60" i="1"/>
  <c r="CB59" i="1" s="1"/>
  <c r="O75" i="1"/>
  <c r="R75" i="1"/>
  <c r="O71" i="1"/>
  <c r="R71" i="1"/>
  <c r="R72" i="1"/>
  <c r="O72" i="1"/>
  <c r="O74" i="1"/>
  <c r="R74" i="1"/>
  <c r="O70" i="1"/>
  <c r="R70" i="1"/>
  <c r="O69" i="1" l="1"/>
  <c r="R69" i="1"/>
  <c r="AL94" i="1"/>
  <c r="BA94" i="1"/>
  <c r="BP94" i="1"/>
  <c r="BF94" i="1"/>
  <c r="CB47" i="1"/>
  <c r="CB38" i="1" s="1"/>
  <c r="CF38" i="1"/>
  <c r="AN18" i="1"/>
  <c r="Y53" i="1"/>
  <c r="S53" i="1" s="1"/>
  <c r="P53" i="1" s="1"/>
  <c r="T53" i="1"/>
  <c r="Q53" i="1" s="1"/>
  <c r="U47" i="1"/>
  <c r="V47" i="1"/>
  <c r="X47" i="1"/>
  <c r="Z47" i="1"/>
  <c r="AA47" i="1"/>
  <c r="AC47" i="1"/>
  <c r="Y45" i="1"/>
  <c r="S45" i="1" s="1"/>
  <c r="P45" i="1" s="1"/>
  <c r="Y44" i="1"/>
  <c r="S44" i="1" s="1"/>
  <c r="P44" i="1" s="1"/>
  <c r="Y43" i="1"/>
  <c r="S43" i="1" s="1"/>
  <c r="P43" i="1" s="1"/>
  <c r="Y42" i="1"/>
  <c r="S42" i="1" s="1"/>
  <c r="P42" i="1" s="1"/>
  <c r="Y41" i="1"/>
  <c r="S41" i="1" s="1"/>
  <c r="P41" i="1" s="1"/>
  <c r="T41" i="1"/>
  <c r="Q41" i="1" s="1"/>
  <c r="T42" i="1"/>
  <c r="Q42" i="1" s="1"/>
  <c r="T43" i="1"/>
  <c r="Q43" i="1" s="1"/>
  <c r="T44" i="1"/>
  <c r="Q44" i="1" s="1"/>
  <c r="T45" i="1"/>
  <c r="Q45" i="1" s="1"/>
  <c r="Y51" i="1"/>
  <c r="S51" i="1" s="1"/>
  <c r="P51" i="1" s="1"/>
  <c r="Y50" i="1"/>
  <c r="S50" i="1" s="1"/>
  <c r="P50" i="1" s="1"/>
  <c r="Y49" i="1"/>
  <c r="T51" i="1"/>
  <c r="Q51" i="1" s="1"/>
  <c r="T50" i="1"/>
  <c r="Q50" i="1" s="1"/>
  <c r="T49" i="1"/>
  <c r="Y56" i="1"/>
  <c r="Y55" i="1" s="1"/>
  <c r="T56" i="1"/>
  <c r="T55" i="1" s="1"/>
  <c r="Y60" i="1"/>
  <c r="Y59" i="1" s="1"/>
  <c r="T60" i="1"/>
  <c r="T59" i="1" s="1"/>
  <c r="Y65" i="1"/>
  <c r="S65" i="1" s="1"/>
  <c r="P65" i="1" s="1"/>
  <c r="Y64" i="1"/>
  <c r="Y63" i="1"/>
  <c r="T64" i="1"/>
  <c r="T65" i="1"/>
  <c r="Q65" i="1" s="1"/>
  <c r="T63" i="1"/>
  <c r="S49" i="1" l="1"/>
  <c r="S48" i="1" s="1"/>
  <c r="Y48" i="1"/>
  <c r="Q49" i="1"/>
  <c r="Q48" i="1" s="1"/>
  <c r="T48" i="1"/>
  <c r="T47" i="1" s="1"/>
  <c r="Y62" i="1"/>
  <c r="Y47" i="1" s="1"/>
  <c r="T62" i="1"/>
  <c r="AA38" i="1"/>
  <c r="Z38" i="1"/>
  <c r="V38" i="1"/>
  <c r="U38" i="1"/>
  <c r="Y40" i="1"/>
  <c r="Q63" i="1"/>
  <c r="Q40" i="1"/>
  <c r="T40" i="1"/>
  <c r="S63" i="1"/>
  <c r="Q64" i="1"/>
  <c r="S64" i="1"/>
  <c r="P64" i="1" s="1"/>
  <c r="S56" i="1"/>
  <c r="S55" i="1" s="1"/>
  <c r="Q56" i="1"/>
  <c r="Q55" i="1" s="1"/>
  <c r="R43" i="1"/>
  <c r="O43" i="1"/>
  <c r="R44" i="1"/>
  <c r="O44" i="1"/>
  <c r="S60" i="1"/>
  <c r="S59" i="1" s="1"/>
  <c r="R50" i="1"/>
  <c r="O50" i="1"/>
  <c r="R41" i="1"/>
  <c r="O41" i="1"/>
  <c r="Q60" i="1"/>
  <c r="Q59" i="1" s="1"/>
  <c r="R42" i="1"/>
  <c r="O42" i="1"/>
  <c r="R53" i="1"/>
  <c r="O53" i="1"/>
  <c r="R65" i="1"/>
  <c r="R51" i="1"/>
  <c r="R45" i="1"/>
  <c r="O45" i="1"/>
  <c r="R49" i="1" l="1"/>
  <c r="R48" i="1" s="1"/>
  <c r="O48" i="1"/>
  <c r="P49" i="1"/>
  <c r="P48" i="1" s="1"/>
  <c r="R63" i="1"/>
  <c r="Q62" i="1"/>
  <c r="Q47" i="1" s="1"/>
  <c r="P63" i="1"/>
  <c r="P62" i="1" s="1"/>
  <c r="S62" i="1"/>
  <c r="S47" i="1" s="1"/>
  <c r="O62" i="1"/>
  <c r="R40" i="1"/>
  <c r="P40" i="1"/>
  <c r="S40" i="1"/>
  <c r="R64" i="1"/>
  <c r="O55" i="1"/>
  <c r="R56" i="1"/>
  <c r="R55" i="1" s="1"/>
  <c r="P56" i="1"/>
  <c r="P55" i="1" s="1"/>
  <c r="P60" i="1"/>
  <c r="P59" i="1" s="1"/>
  <c r="R60" i="1"/>
  <c r="R59" i="1" s="1"/>
  <c r="O60" i="1"/>
  <c r="O59" i="1" s="1"/>
  <c r="Q19" i="1"/>
  <c r="Q20" i="1"/>
  <c r="Q21" i="1"/>
  <c r="Q22" i="1"/>
  <c r="Q23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46" i="1"/>
  <c r="Q83" i="1"/>
  <c r="Q84" i="1"/>
  <c r="Q85" i="1"/>
  <c r="Q86" i="1"/>
  <c r="Q87" i="1"/>
  <c r="P47" i="1" l="1"/>
  <c r="R62" i="1"/>
  <c r="R47" i="1" s="1"/>
  <c r="O47" i="1"/>
  <c r="Y46" i="1"/>
  <c r="AC39" i="1"/>
  <c r="U24" i="1"/>
  <c r="U18" i="1" s="1"/>
  <c r="V24" i="1"/>
  <c r="V18" i="1" s="1"/>
  <c r="AC38" i="1" l="1"/>
  <c r="AC24" i="1" s="1"/>
  <c r="AC18" i="1" s="1"/>
  <c r="Z24" i="1"/>
  <c r="Z18" i="1" s="1"/>
  <c r="AA24" i="1"/>
  <c r="AA18" i="1" s="1"/>
  <c r="Y39" i="1"/>
  <c r="Y38" i="1" s="1"/>
  <c r="Y24" i="1" l="1"/>
  <c r="Y18" i="1" s="1"/>
  <c r="P39" i="1"/>
  <c r="P38" i="1" s="1"/>
  <c r="S39" i="1"/>
  <c r="S38" i="1" s="1"/>
  <c r="P24" i="1" l="1"/>
  <c r="P18" i="1" s="1"/>
  <c r="S24" i="1" l="1"/>
  <c r="S18" i="1" s="1"/>
  <c r="X39" i="1" l="1"/>
  <c r="X38" i="1" s="1"/>
  <c r="T39" i="1"/>
  <c r="T38" i="1" s="1"/>
  <c r="X24" i="1" l="1"/>
  <c r="X18" i="1" s="1"/>
  <c r="T24" i="1"/>
  <c r="T18" i="1" s="1"/>
  <c r="M38" i="1"/>
  <c r="L38" i="1"/>
  <c r="K38" i="1"/>
  <c r="J38" i="1"/>
  <c r="O40" i="1" l="1"/>
  <c r="O39" i="1" s="1"/>
  <c r="O38" i="1" s="1"/>
  <c r="O24" i="1" l="1"/>
  <c r="O18" i="1" s="1"/>
  <c r="O94" i="1" s="1"/>
  <c r="R39" i="1"/>
  <c r="R38" i="1" s="1"/>
  <c r="Q39" i="1" l="1"/>
  <c r="Q38" i="1" s="1"/>
  <c r="R24" i="1"/>
  <c r="R18" i="1" s="1"/>
  <c r="Q24" i="1" l="1"/>
  <c r="Q18" i="1" s="1"/>
  <c r="CA24" i="1" l="1"/>
  <c r="CA18" i="1" s="1"/>
  <c r="BZ24" i="1" l="1"/>
  <c r="BZ18" i="1" s="1"/>
  <c r="BW24" i="1"/>
  <c r="BW18" i="1" s="1"/>
  <c r="BW94" i="1" s="1"/>
  <c r="CF24" i="1"/>
  <c r="CF18" i="1" s="1"/>
  <c r="CE24" i="1" l="1"/>
  <c r="CE18" i="1" s="1"/>
  <c r="CB24" i="1"/>
  <c r="CB18" i="1" s="1"/>
  <c r="Y94" i="1" l="1"/>
  <c r="BM94" i="1"/>
  <c r="AD94" i="1"/>
  <c r="AX94" i="1" l="1"/>
  <c r="T94" i="1"/>
  <c r="BK94" i="1"/>
  <c r="BH94" i="1"/>
  <c r="AV94" i="1"/>
  <c r="AS94" i="1"/>
  <c r="BC94" i="1"/>
  <c r="AN94" i="1"/>
  <c r="AI94" i="1"/>
  <c r="N94" i="1"/>
  <c r="R94" i="1" l="1"/>
  <c r="Q94" i="1"/>
  <c r="CB94" i="1" l="1"/>
  <c r="BR94" i="1" l="1"/>
  <c r="S94" i="1"/>
</calcChain>
</file>

<file path=xl/sharedStrings.xml><?xml version="1.0" encoding="utf-8"?>
<sst xmlns="http://schemas.openxmlformats.org/spreadsheetml/2006/main" count="1021" uniqueCount="253">
  <si>
    <t>Приложение  № 1</t>
  </si>
  <si>
    <t>к приказу Минэнерго России</t>
  </si>
  <si>
    <t>Форма 1. Перечни инвестиционных проектов и план финансирования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</si>
  <si>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</si>
  <si>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</si>
  <si>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</si>
  <si>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</si>
  <si>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</si>
  <si>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</si>
  <si>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</si>
  <si>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</si>
  <si>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</si>
  <si>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</si>
  <si>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</si>
  <si>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</si>
  <si>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</si>
  <si>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</si>
  <si>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</si>
  <si>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</si>
  <si>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</si>
  <si>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</si>
  <si>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</si>
  <si>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</si>
  <si>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</si>
  <si>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</si>
  <si>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</si>
  <si>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</si>
  <si>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</si>
  <si>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</si>
  <si>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</si>
  <si>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</si>
  <si>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</si>
  <si>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</si>
  <si>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</si>
  <si>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</si>
  <si>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</si>
  <si>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</si>
  <si>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</si>
  <si>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</si>
  <si>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</si>
  <si>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</si>
  <si>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</si>
  <si>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</si>
  <si>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</si>
  <si>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</si>
  <si>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</si>
  <si>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</si>
  <si>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</si>
  <si>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</si>
  <si>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</si>
  <si>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</si>
  <si>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</si>
  <si>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</si>
  <si>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</si>
  <si>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</si>
  <si>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</si>
  <si>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0</t>
  </si>
  <si>
    <t>ВСЕГО по инвестиционной программе, в том числе:</t>
  </si>
  <si>
    <t>И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</si>
  <si>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</si>
  <si>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</si>
  <si>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</si>
  <si>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</si>
  <si>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</si>
  <si>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</si>
  <si>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</si>
  <si>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</si>
  <si>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</si>
  <si>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</si>
  <si>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</si>
  <si>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</si>
  <si>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</si>
  <si>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</si>
  <si>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</si>
  <si>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</si>
  <si>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</si>
  <si>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</si>
  <si>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</si>
  <si>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</si>
  <si>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</si>
  <si>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</si>
  <si>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</si>
  <si>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</si>
  <si>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</si>
  <si>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</si>
  <si>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</si>
  <si>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</si>
  <si>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</si>
  <si>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</si>
  <si>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</si>
  <si>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</si>
  <si>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</si>
  <si>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</si>
  <si>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</si>
  <si>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</si>
  <si>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</si>
  <si>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</si>
  <si>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</si>
  <si>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</si>
  <si>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</si>
  <si>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</si>
  <si>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</si>
  <si>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</si>
  <si>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</si>
  <si>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</si>
  <si>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</si>
  <si>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</si>
  <si>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</si>
  <si>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</si>
  <si>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</si>
  <si>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</si>
  <si>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</si>
  <si>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</si>
  <si>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</si>
  <si>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</si>
  <si>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</si>
  <si>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</si>
  <si>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</si>
  <si>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</si>
  <si>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</si>
  <si>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</si>
  <si>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</si>
  <si>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</si>
  <si>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</si>
  <si>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</si>
  <si>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</si>
  <si>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</si>
  <si>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</si>
  <si>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</si>
  <si>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</si>
  <si>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</si>
  <si>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</si>
  <si>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</si>
  <si>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</si>
  <si>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Итого за период реализации инвестиционной программы
(Утвержденный план)</t>
  </si>
  <si>
    <t>Предложение по корректировке утвержденного плана
2021 года</t>
  </si>
  <si>
    <t>Предложение по корректировке утвержденного плана
2022 года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</si>
  <si>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</si>
  <si>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</si>
  <si>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</si>
  <si>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</si>
  <si>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</si>
  <si>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</si>
  <si>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</si>
  <si>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</si>
  <si>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</si>
  <si>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</si>
  <si>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30.46</t>
  </si>
  <si>
    <t>30.47</t>
  </si>
  <si>
    <t>30.48</t>
  </si>
  <si>
    <t>30.49</t>
  </si>
  <si>
    <t>30.50</t>
  </si>
  <si>
    <t>G_Z0804-109</t>
  </si>
  <si>
    <t>G_T0804-204</t>
  </si>
  <si>
    <t>Утверженный план</t>
  </si>
  <si>
    <t>Утверженный план 2021 года</t>
  </si>
  <si>
    <t>Утверженный план 2022 года</t>
  </si>
  <si>
    <t>H-003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</si>
  <si>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</si>
  <si>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</si>
  <si>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</si>
  <si>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</si>
  <si>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</si>
  <si>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</si>
  <si>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</si>
  <si>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</si>
  <si>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</si>
  <si>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</si>
  <si>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I_T0804-208</t>
  </si>
  <si>
    <t xml:space="preserve">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</si>
  <si>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 28.07. 2016 г. №728</t>
  </si>
  <si>
    <t>Монтаж системы видеонаблюдения</t>
  </si>
  <si>
    <t>Предложение по корректировке утвержденного плана
2023 года</t>
  </si>
  <si>
    <t>Утверженный план 2023 года</t>
  </si>
  <si>
    <t>J_S0804-308</t>
  </si>
  <si>
    <t>J_S0804-309</t>
  </si>
  <si>
    <t>J_T0804-209</t>
  </si>
  <si>
    <t>J_V0804-913</t>
  </si>
  <si>
    <t>J_V0804-914</t>
  </si>
  <si>
    <t>J_V0804-915</t>
  </si>
  <si>
    <t>J_V0804-916</t>
  </si>
  <si>
    <t>J_V0804-917</t>
  </si>
  <si>
    <t>J_V0804-918</t>
  </si>
  <si>
    <t>2020</t>
  </si>
  <si>
    <t>2021</t>
  </si>
  <si>
    <t>2018</t>
  </si>
  <si>
    <t>J_O0804-402</t>
  </si>
  <si>
    <t>2024</t>
  </si>
  <si>
    <t>Покупка ИБП  марки APC SRT 2200 RMX (или аналог), (8 шт.)</t>
  </si>
  <si>
    <t xml:space="preserve">Утвержденный план </t>
  </si>
  <si>
    <t>Монтаж системы видеонаблюдения в р.п. Кадом</t>
  </si>
  <si>
    <t>Монтаж системы видеонаблюдения в г. Шацк</t>
  </si>
  <si>
    <t>Монтаж системы видеонаблюдения в г. Спас-Клепки</t>
  </si>
  <si>
    <t>Монтаж системы видеонаблюдения в г. Рыбное</t>
  </si>
  <si>
    <t>Монтаж системы видеонаблюдения в р.п. Пителино</t>
  </si>
  <si>
    <t>Монтаж системы видеонаблюдения в р.п. Милославское</t>
  </si>
  <si>
    <t>Н</t>
  </si>
  <si>
    <t>Пожарно-охранная сигнализация</t>
  </si>
  <si>
    <t xml:space="preserve">Покупка и монтаж системы учета рабочего времени </t>
  </si>
  <si>
    <t>J_T0804-210</t>
  </si>
  <si>
    <t>Покупка офисного здания в г.Спасск (378,42 кв.м.)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</si>
  <si>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</si>
  <si>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</si>
  <si>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</si>
  <si>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</si>
  <si>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>Покупка автомобилей марки Volkswagen
Multivan Comfortline (1 шт.)</t>
  </si>
  <si>
    <t>Покупка счетчика банкнот марки Magner 150 Digital (или аналог) (16 шт.)</t>
  </si>
  <si>
    <t>Покупка принтеров  марки HP M605dn (или аналог)</t>
  </si>
  <si>
    <t>Покупка многофункционального устройства</t>
  </si>
  <si>
    <t>J_A0804-1101</t>
  </si>
  <si>
    <t>J_A0804-1102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</si>
  <si>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</si>
  <si>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t xml:space="preserve">                                          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№3-ип от 28.10.2019</t>
  </si>
  <si>
    <t xml:space="preserve">Фактический объем финансирования на 01.01.2020 года, млн рублей 
(с НДС) </t>
  </si>
  <si>
    <t>Предложение по корректировке утвержденного плана на 01.01.2020 г.</t>
  </si>
  <si>
    <t xml:space="preserve">Утверженный план
на 01.01.2020 года </t>
  </si>
  <si>
    <t>Финансирование капитальных вложений 
2020 года в прогнозных ценах, млн рублей (с НДС)</t>
  </si>
  <si>
    <t>Утверженный план 2024 года</t>
  </si>
  <si>
    <t>Предложение по корректировке утвержденного плана
2024 года</t>
  </si>
  <si>
    <t>Предложение 
2025 года</t>
  </si>
  <si>
    <t xml:space="preserve"> Монтаж охранной сигнализации в г. Спасске</t>
  </si>
  <si>
    <t>Монтаж пожарной системы и системы оповещения в г. Спасске</t>
  </si>
  <si>
    <t>K_O0804-1203</t>
  </si>
  <si>
    <t>K_O0804-1204</t>
  </si>
  <si>
    <t>K_V0804-920</t>
  </si>
  <si>
    <t>Монтаж системы видеонаблюдения в г.Спасске</t>
  </si>
  <si>
    <t>Покупка и монтаж системы учета рабочего времени в г.Спасске</t>
  </si>
  <si>
    <t>K_Y0804-1120</t>
  </si>
  <si>
    <t>Покупка автомобилей марки Toyota (8 шт.)</t>
  </si>
  <si>
    <t>K_T0804-211</t>
  </si>
  <si>
    <t>В связи с планируемым приобретением в 2020 г. в собственность здания в г. Спасске, в 2021 году возникла необходимость оснащения его пожарно-охранной сигнализацией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</si>
  <si>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видеонаблюдения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</si>
  <si>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СКУД</t>
  </si>
  <si>
    <t xml:space="preserve">В 2025 г.   планируется замена автомобилей марки Toyota с пробегом, превышающим 200 тыс.км. для центрального  аппарата компании. Т.о., запланированная закупка автомобилей должна восполнить количество планируемых к списанию автомобилей. В связи с этим, общее количество автомобилей компании увеличено не будет. </t>
  </si>
  <si>
    <t xml:space="preserve">Покупка системы хранения данных на ssd дисках </t>
  </si>
  <si>
    <t xml:space="preserve">Покупка системы хранения данных на sas дисках </t>
  </si>
  <si>
    <t xml:space="preserve">Покупка ИБП  марки APC SURT 1000 XLI (или аналог), (22 шт.) </t>
  </si>
  <si>
    <t>Покупка вычислительного узла 3  (Flex System x240 M5 Compute Node) (или аналог) (14 шт)</t>
  </si>
  <si>
    <t>K_A0804-1104</t>
  </si>
  <si>
    <t>Приобретение и установка интелектуальных систем учета</t>
  </si>
  <si>
    <t>Проектирование Центра сбора и обработки данных (ЦСОД)</t>
  </si>
  <si>
    <t>Приборы учета (в т.ч. создание ЦСОД)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</si>
  <si>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</si>
  <si>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</si>
  <si>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</si>
  <si>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</si>
  <si>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Актуализация коммерческого предложения  и сценарных условий</t>
  </si>
  <si>
    <t>Актуализация коммерческого предложения  и сценарных условий. В связи с производственной необходимостью запланировано приобретение еще 5 шт. в 2024 и 2025 гг.</t>
  </si>
  <si>
    <t>Актуализация коммерческого предложения  и сценарных условий. В связи с производственной необходимостью запланировано приобретение еще 6 шт. в 2023 г.</t>
  </si>
  <si>
    <t>Предложения  по корректировке данных инвестиционных проектов соответствуют инвестиционной программе, утвержденной Приказом ГУ РЭК Рязанской области № 3-ИП от 28.10.2019 г.</t>
  </si>
  <si>
    <t>Исключение проекта.</t>
  </si>
  <si>
    <t>Исключение проекта. В инвестиционной программе Общества на 2020-2025 гг.запланирован проект  K_A0804-1104 «Приобретение и установка интелектуальных систем учета», в рамках которых будет реализоваться исключенный проект J_A0804-1102.</t>
  </si>
  <si>
    <t>Включение нового проекта в связи с вступлением в силу 522-ФЗ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</si>
</sst>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0000"/>
    <numFmt numFmtId="167" formatCode="0.00000"/>
    <numFmt numFmtId="168" formatCode="0.000000"/>
    <numFmt numFmtId="169" formatCode="#,##0.00000"/>
    <numFmt numFmtId="170" formatCode="0.000"/>
    <numFmt numFmtId="171" formatCode="0E+00"/>
    <numFmt numFmtId="172" formatCode="0.00000000"/>
    <numFmt numFmtId="173" formatCode="0.00000000000"/>
    <numFmt numFmtId="174" formatCode="#,##0.00000000"/>
    <numFmt numFmtId="175" formatCode="#,##0.00000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1">
    <xf numFmtId="0" fontId="0" fillId="0" borderId="0"/>
    <xf numFmtId="0" fontId="2" fillId="0" borderId="0"/>
    <xf numFmtId="0" fontId="5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14" applyNumberFormat="0" applyAlignment="0" applyProtection="0"/>
    <xf numFmtId="0" fontId="16" fillId="21" borderId="15" applyNumberFormat="0" applyAlignment="0" applyProtection="0"/>
    <xf numFmtId="0" fontId="17" fillId="21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2" borderId="20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4" borderId="2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5" borderId="0" applyNumberFormat="0" applyBorder="0" applyAlignment="0" applyProtection="0"/>
  </cellStyleXfs>
  <cellXfs count="154">
    <xf numFmtId="0" fontId="0" fillId="0" borderId="0" xfId="0"/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0" xfId="1" applyFont="1" applyFill="1" applyAlignment="1">
      <alignment horizontal="right"/>
    </xf>
    <xf numFmtId="4" fontId="2" fillId="2" borderId="0" xfId="0" applyNumberFormat="1" applyFont="1" applyFill="1"/>
    <xf numFmtId="2" fontId="2" fillId="2" borderId="0" xfId="0" applyNumberFormat="1" applyFont="1" applyFill="1"/>
    <xf numFmtId="2" fontId="10" fillId="2" borderId="1" xfId="0" applyNumberFormat="1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0" fontId="35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/>
    </xf>
    <xf numFmtId="167" fontId="2" fillId="2" borderId="0" xfId="0" applyNumberFormat="1" applyFont="1" applyFill="1"/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2" fontId="3" fillId="2" borderId="0" xfId="0" applyNumberFormat="1" applyFont="1" applyFill="1" applyAlignment="1"/>
    <xf numFmtId="0" fontId="2" fillId="2" borderId="0" xfId="0" applyFont="1" applyFill="1" applyAlignment="1"/>
    <xf numFmtId="2" fontId="2" fillId="2" borderId="0" xfId="0" applyNumberFormat="1" applyFont="1" applyFill="1" applyAlignment="1"/>
    <xf numFmtId="0" fontId="2" fillId="2" borderId="0" xfId="0" applyFont="1" applyFill="1" applyAlignment="1">
      <alignment horizontal="right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6" fontId="10" fillId="2" borderId="0" xfId="0" applyNumberFormat="1" applyFont="1" applyFill="1"/>
    <xf numFmtId="0" fontId="10" fillId="2" borderId="0" xfId="0" applyFont="1" applyFill="1"/>
    <xf numFmtId="0" fontId="34" fillId="2" borderId="1" xfId="2" applyFont="1" applyFill="1" applyBorder="1" applyAlignment="1">
      <alignment horizontal="center" vertical="center" wrapText="1"/>
    </xf>
    <xf numFmtId="0" fontId="34" fillId="2" borderId="1" xfId="2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justify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vertical="center" wrapText="1"/>
    </xf>
    <xf numFmtId="0" fontId="35" fillId="2" borderId="7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vertical="center" wrapText="1"/>
    </xf>
    <xf numFmtId="43" fontId="2" fillId="2" borderId="0" xfId="0" applyNumberFormat="1" applyFont="1" applyFill="1"/>
    <xf numFmtId="0" fontId="2" fillId="2" borderId="0" xfId="0" applyFont="1" applyFill="1" applyBorder="1" applyAlignment="1">
      <alignment vertical="center" wrapText="1"/>
    </xf>
    <xf numFmtId="166" fontId="3" fillId="2" borderId="0" xfId="0" applyNumberFormat="1" applyFont="1" applyFill="1" applyAlignment="1"/>
    <xf numFmtId="172" fontId="2" fillId="2" borderId="0" xfId="0" applyNumberFormat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75" fontId="2" fillId="2" borderId="0" xfId="0" applyNumberFormat="1" applyFont="1" applyFill="1" applyBorder="1" applyAlignment="1">
      <alignment vertical="center" wrapText="1"/>
    </xf>
    <xf numFmtId="175" fontId="2" fillId="2" borderId="0" xfId="0" applyNumberFormat="1" applyFont="1" applyFill="1" applyBorder="1"/>
    <xf numFmtId="175" fontId="2" fillId="2" borderId="0" xfId="0" applyNumberFormat="1" applyFont="1" applyFill="1"/>
    <xf numFmtId="0" fontId="0" fillId="2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2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2" fontId="0" fillId="0" borderId="1" xfId="0" applyNumberFormat="1" applyFill="1" applyBorder="1" applyAlignment="1">
      <alignment horizontal="center" vertical="center" wrapText="1"/>
    </xf>
    <xf numFmtId="4" fontId="2" fillId="0" borderId="0" xfId="0" applyNumberFormat="1" applyFont="1" applyFill="1"/>
    <xf numFmtId="175" fontId="2" fillId="0" borderId="0" xfId="0" applyNumberFormat="1" applyFont="1" applyFill="1"/>
    <xf numFmtId="49" fontId="7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0" xfId="0" applyNumberFormat="1" applyFont="1" applyFill="1"/>
    <xf numFmtId="49" fontId="7" fillId="0" borderId="6" xfId="2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8" xfId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0" borderId="1" xfId="1" applyFont="1" applyFill="1" applyBorder="1" applyAlignment="1">
      <alignment horizontal="center" vertical="center" wrapText="1"/>
    </xf>
    <xf numFmtId="49" fontId="7" fillId="2" borderId="6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top"/>
    </xf>
    <xf numFmtId="0" fontId="7" fillId="0" borderId="0" xfId="2" applyFont="1" applyFill="1" applyBorder="1" applyAlignment="1">
      <alignment vertical="top"/>
    </xf>
    <xf numFmtId="0" fontId="7" fillId="0" borderId="0" xfId="2" applyFont="1" applyFill="1" applyAlignment="1">
      <alignment vertical="top"/>
    </xf>
    <xf numFmtId="2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 applyAlignment="1"/>
    <xf numFmtId="2" fontId="2" fillId="0" borderId="0" xfId="0" applyNumberFormat="1" applyFont="1" applyFill="1" applyBorder="1" applyAlignment="1"/>
    <xf numFmtId="2" fontId="2" fillId="0" borderId="0" xfId="0" applyNumberFormat="1" applyFont="1" applyFill="1" applyAlignment="1"/>
    <xf numFmtId="168" fontId="2" fillId="0" borderId="0" xfId="0" applyNumberFormat="1" applyFont="1" applyFill="1"/>
    <xf numFmtId="173" fontId="2" fillId="0" borderId="0" xfId="0" applyNumberFormat="1" applyFont="1" applyFill="1"/>
    <xf numFmtId="172" fontId="2" fillId="0" borderId="0" xfId="0" applyNumberFormat="1" applyFont="1" applyFill="1"/>
    <xf numFmtId="174" fontId="2" fillId="0" borderId="0" xfId="0" applyNumberFormat="1" applyFont="1" applyFill="1"/>
    <xf numFmtId="169" fontId="2" fillId="0" borderId="0" xfId="0" applyNumberFormat="1" applyFont="1" applyFill="1"/>
    <xf numFmtId="171" fontId="2" fillId="0" borderId="0" xfId="0" applyNumberFormat="1" applyFont="1" applyFill="1"/>
    <xf numFmtId="170" fontId="2" fillId="0" borderId="0" xfId="0" applyNumberFormat="1" applyFont="1" applyFill="1"/>
    <xf numFmtId="167" fontId="2" fillId="0" borderId="0" xfId="0" applyNumberFormat="1" applyFont="1" applyFill="1"/>
    <xf numFmtId="49" fontId="3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0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74;%20&#1056;&#1069;&#1050;%20&#1087;&#1086;&#1074;&#1090;&#1086;&#1088;&#1085;&#1086;%20%20&#1089;&#1077;&#1085;&#1090;&#1103;&#1073;&#1088;&#1100;%2010.09.19/&#1056;&#1069;&#1057;&#1050;_&#1089;&#1074;&#1086;&#1076;%20&#1048;&#1055;_&#1091;&#1090;&#1074;.%20&#1074;%20&#1089;&#1091;&#1073;&#1098;&#1077;&#1082;&#1090;&#1077;_&#1041;&#1055;_&#1088;&#1072;&#1073;&#1086;&#109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0%20&#1082;&#1086;&#1088;&#1088;.%20&#1080;%202021-2025%20&#1075;&#1075;/&#1088;&#1072;&#1073;.%20&#1084;&#1072;&#1090;-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35">
          <cell r="R35">
            <v>4356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Лист1"/>
    </sheetNames>
    <sheetDataSet>
      <sheetData sheetId="0">
        <row r="66">
          <cell r="J66">
            <v>123.16088678425967</v>
          </cell>
          <cell r="M66">
            <v>11.976530182800003</v>
          </cell>
          <cell r="N66">
            <v>111.16696413145962</v>
          </cell>
          <cell r="O66">
            <v>555.49542561374824</v>
          </cell>
          <cell r="S66">
            <v>22.712903791091524</v>
          </cell>
          <cell r="T66">
            <v>22.712903791091524</v>
          </cell>
          <cell r="V66">
            <v>24.75373574039584</v>
          </cell>
          <cell r="W66">
            <v>70.343628170448142</v>
          </cell>
          <cell r="Y66">
            <v>19.351168570911483</v>
          </cell>
          <cell r="Z66">
            <v>105.37549144820171</v>
          </cell>
          <cell r="AB66">
            <v>21.527567146061841</v>
          </cell>
          <cell r="AC66">
            <v>109.28938718025006</v>
          </cell>
          <cell r="AE66">
            <v>22.821588882998945</v>
          </cell>
          <cell r="AF66">
            <v>125.68910923369516</v>
          </cell>
          <cell r="AH66">
            <v>122.08490579006153</v>
          </cell>
          <cell r="AI66">
            <v>532.78252182265658</v>
          </cell>
        </row>
      </sheetData>
      <sheetData sheetId="1">
        <row r="66">
          <cell r="C66">
            <v>103.9351352696594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Q100"/>
  <sheetViews>
    <sheetView tabSelected="1" view="pageBreakPreview" zoomScale="54" zoomScaleNormal="100" zoomScaleSheetLayoutView="54" workbookViewId="0">
      <pane xSplit="2" ySplit="18" topLeftCell="AO34" activePane="bottomRight" state="frozenSplit"/>
      <selection activeCell="A4" sqref="A4"/>
      <selection pane="topRight" activeCell="C1" sqref="C1"/>
      <selection pane="bottomLeft" activeCell="A18" sqref="A18"/>
      <selection pane="bottomRight" activeCell="BJ43" sqref="BJ43"/>
    </sheetView>
  </sheetViews>
  <sheetFormatPr defaultRowHeight="15.75" outlineLevelRow="2" x14ac:dyDescent="0.25"/>
  <cols>
    <col min="1" max="1" width="10.625" style="4" customWidth="1"/>
    <col min="2" max="2" width="63.625" style="18" customWidth="1"/>
    <col min="3" max="3" width="17.25" style="4" customWidth="1"/>
    <col min="4" max="4" width="5.5" style="4" customWidth="1"/>
    <col min="5" max="5" width="7.875" style="4" customWidth="1"/>
    <col min="6" max="6" width="6" style="4" customWidth="1"/>
    <col min="7" max="8" width="7.625" style="4" customWidth="1"/>
    <col min="9" max="9" width="11.75" style="4" customWidth="1"/>
    <col min="10" max="10" width="7.625" style="4" customWidth="1"/>
    <col min="11" max="11" width="6.75" style="4" customWidth="1"/>
    <col min="12" max="12" width="12.125" style="4" customWidth="1"/>
    <col min="13" max="13" width="6" style="4" customWidth="1"/>
    <col min="14" max="14" width="16.75" style="4" customWidth="1"/>
    <col min="15" max="15" width="10.5" style="4" customWidth="1"/>
    <col min="16" max="16" width="9.625" style="4" customWidth="1"/>
    <col min="17" max="17" width="9.875" style="4" customWidth="1"/>
    <col min="18" max="18" width="11.375" style="4" customWidth="1"/>
    <col min="19" max="19" width="15" style="4" customWidth="1"/>
    <col min="20" max="20" width="10.875" style="59" customWidth="1"/>
    <col min="21" max="21" width="7.625" style="59" customWidth="1"/>
    <col min="22" max="22" width="8" style="59" customWidth="1"/>
    <col min="23" max="23" width="9.5" style="59" customWidth="1"/>
    <col min="24" max="24" width="7" style="59" customWidth="1"/>
    <col min="25" max="25" width="12.25" style="59" customWidth="1"/>
    <col min="26" max="26" width="10.125" style="59" customWidth="1"/>
    <col min="27" max="27" width="9.875" style="59" customWidth="1"/>
    <col min="28" max="28" width="7.875" style="59" customWidth="1"/>
    <col min="29" max="29" width="14.375" style="59" customWidth="1"/>
    <col min="30" max="30" width="11.5" style="59" customWidth="1"/>
    <col min="31" max="31" width="6.5" style="59" customWidth="1"/>
    <col min="32" max="32" width="7.25" style="59" customWidth="1"/>
    <col min="33" max="33" width="9.5" style="59" customWidth="1"/>
    <col min="34" max="34" width="6" style="59" customWidth="1"/>
    <col min="35" max="35" width="13.125" style="59" customWidth="1"/>
    <col min="36" max="36" width="5.625" style="59" customWidth="1"/>
    <col min="37" max="37" width="8.625" style="59" customWidth="1"/>
    <col min="38" max="38" width="10.25" style="59" customWidth="1"/>
    <col min="39" max="39" width="10.75" style="59" customWidth="1"/>
    <col min="40" max="40" width="10.875" style="59" customWidth="1"/>
    <col min="41" max="41" width="7" style="59" customWidth="1"/>
    <col min="42" max="42" width="6.75" style="59" customWidth="1"/>
    <col min="43" max="43" width="11.125" style="59" customWidth="1"/>
    <col min="44" max="44" width="7.875" style="59" customWidth="1"/>
    <col min="45" max="45" width="14.25" style="59" customWidth="1"/>
    <col min="46" max="47" width="7.25" style="59" customWidth="1"/>
    <col min="48" max="48" width="9.75" style="59" customWidth="1"/>
    <col min="49" max="49" width="7.25" style="59" customWidth="1"/>
    <col min="50" max="50" width="10.375" style="59" customWidth="1"/>
    <col min="51" max="52" width="7.25" style="59" customWidth="1"/>
    <col min="53" max="53" width="10.625" style="59" customWidth="1"/>
    <col min="54" max="54" width="7.25" style="59" customWidth="1"/>
    <col min="55" max="55" width="12.25" style="59" customWidth="1"/>
    <col min="56" max="57" width="7.25" style="59" customWidth="1"/>
    <col min="58" max="58" width="10.75" style="59" customWidth="1"/>
    <col min="59" max="59" width="7.25" style="59" customWidth="1"/>
    <col min="60" max="60" width="10.25" style="59" customWidth="1"/>
    <col min="61" max="62" width="7.25" style="59" customWidth="1"/>
    <col min="63" max="63" width="10.75" style="59" customWidth="1"/>
    <col min="64" max="64" width="7.25" style="59" customWidth="1"/>
    <col min="65" max="65" width="13.875" style="59" customWidth="1"/>
    <col min="66" max="67" width="7.25" style="59" customWidth="1"/>
    <col min="68" max="68" width="11.25" style="59" customWidth="1"/>
    <col min="69" max="69" width="7.25" style="59" customWidth="1"/>
    <col min="70" max="70" width="12" style="59" customWidth="1"/>
    <col min="71" max="72" width="7.25" style="59" customWidth="1"/>
    <col min="73" max="73" width="9.375" style="59" customWidth="1"/>
    <col min="74" max="74" width="7.25" style="4" customWidth="1"/>
    <col min="75" max="75" width="12.375" style="4" customWidth="1"/>
    <col min="76" max="77" width="7.25" style="4" customWidth="1"/>
    <col min="78" max="78" width="10.5" style="4" customWidth="1"/>
    <col min="79" max="79" width="7.25" style="4" customWidth="1"/>
    <col min="80" max="80" width="15.875" style="4" customWidth="1"/>
    <col min="81" max="81" width="9.625" style="4" customWidth="1"/>
    <col min="82" max="82" width="7.5" style="4" customWidth="1"/>
    <col min="83" max="83" width="10.5" style="4" customWidth="1"/>
    <col min="84" max="84" width="14.125" style="4" customWidth="1"/>
    <col min="85" max="85" width="72.875" style="4" customWidth="1"/>
    <col min="86" max="86" width="19.625" style="4" customWidth="1"/>
    <col min="87" max="87" width="48.5" style="4" customWidth="1"/>
    <col min="88" max="88" width="11.25" style="4" customWidth="1"/>
    <col min="89" max="89" width="7.375" style="4" customWidth="1"/>
    <col min="90" max="90" width="9" style="4"/>
    <col min="91" max="91" width="6.875" style="4" customWidth="1"/>
    <col min="92" max="92" width="7.75" style="4" customWidth="1"/>
    <col min="93" max="93" width="11.75" style="4" customWidth="1"/>
    <col min="94" max="94" width="7.125" style="4" customWidth="1"/>
    <col min="95" max="95" width="15.875" style="4" customWidth="1"/>
    <col min="96" max="16384" width="9" style="4"/>
  </cols>
  <sheetData>
    <row r="1" spans="1:95" ht="18.75" x14ac:dyDescent="0.25">
      <c r="S1" s="7"/>
      <c r="AC1" s="60" t="s">
        <v>0</v>
      </c>
    </row>
    <row r="2" spans="1:95" ht="18.75" x14ac:dyDescent="0.3">
      <c r="AC2" s="61" t="s">
        <v>1</v>
      </c>
    </row>
    <row r="3" spans="1:95" ht="18.75" x14ac:dyDescent="0.3">
      <c r="AC3" s="61" t="s">
        <v>170</v>
      </c>
    </row>
    <row r="4" spans="1:95" ht="18.75" x14ac:dyDescent="0.25">
      <c r="A4" s="113" t="s">
        <v>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</row>
    <row r="5" spans="1:95" ht="18.75" x14ac:dyDescent="0.3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</row>
    <row r="6" spans="1:95" ht="18.75" x14ac:dyDescent="0.25">
      <c r="A6" s="122" t="s">
        <v>3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</row>
    <row r="7" spans="1:95" ht="18.75" customHeight="1" x14ac:dyDescent="0.25">
      <c r="A7" s="123" t="s">
        <v>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85"/>
      <c r="AE7" s="86"/>
      <c r="AF7" s="86"/>
      <c r="AG7" s="85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</row>
    <row r="8" spans="1:95" ht="18.75" x14ac:dyDescent="0.3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E8" s="88"/>
      <c r="AF8" s="89"/>
      <c r="AG8" s="62"/>
      <c r="CQ8" s="5"/>
    </row>
    <row r="9" spans="1:95" ht="18.75" x14ac:dyDescent="0.3">
      <c r="A9" s="121" t="s">
        <v>211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90"/>
      <c r="AE9" s="91"/>
      <c r="AF9" s="91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2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</row>
    <row r="10" spans="1:95" ht="18.75" x14ac:dyDescent="0.2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93"/>
      <c r="AE10" s="94"/>
      <c r="AF10" s="94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</row>
    <row r="11" spans="1:95" ht="18.75" x14ac:dyDescent="0.3">
      <c r="A11" s="117" t="s">
        <v>212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25"/>
      <c r="BW11" s="24"/>
      <c r="BX11" s="24"/>
      <c r="BY11" s="24"/>
      <c r="BZ11" s="24"/>
      <c r="CA11" s="24"/>
      <c r="CB11" s="24"/>
      <c r="CC11" s="24"/>
      <c r="CD11" s="24"/>
      <c r="CE11" s="45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</row>
    <row r="12" spans="1:95" x14ac:dyDescent="0.25">
      <c r="A12" s="114" t="s">
        <v>169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96"/>
      <c r="AE12" s="97"/>
      <c r="AF12" s="97"/>
      <c r="AG12" s="96"/>
      <c r="AH12" s="96"/>
      <c r="AI12" s="96"/>
      <c r="AJ12" s="96"/>
      <c r="AK12" s="96"/>
      <c r="AL12" s="96"/>
      <c r="AM12" s="98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26"/>
      <c r="BW12" s="27">
        <f>BW18-BU18</f>
        <v>88.454060340368159</v>
      </c>
      <c r="BX12" s="26"/>
      <c r="BY12" s="26"/>
      <c r="BZ12" s="26"/>
      <c r="CA12" s="26"/>
      <c r="CB12" s="26"/>
      <c r="CC12" s="26"/>
      <c r="CD12" s="26"/>
      <c r="CE12" s="4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</row>
    <row r="13" spans="1:95" x14ac:dyDescent="0.25">
      <c r="Q13" s="7"/>
      <c r="S13" s="7"/>
      <c r="X13" s="62"/>
      <c r="AH13" s="62"/>
      <c r="AI13" s="99"/>
      <c r="AR13" s="62"/>
      <c r="AS13" s="100"/>
      <c r="BB13" s="62"/>
      <c r="BC13" s="101"/>
      <c r="BH13" s="62"/>
      <c r="BM13" s="99"/>
      <c r="BR13" s="102"/>
      <c r="CP13" s="28"/>
    </row>
    <row r="14" spans="1:95" ht="63.75" customHeight="1" x14ac:dyDescent="0.25">
      <c r="A14" s="115" t="s">
        <v>5</v>
      </c>
      <c r="B14" s="115" t="s">
        <v>6</v>
      </c>
      <c r="C14" s="115" t="s">
        <v>7</v>
      </c>
      <c r="D14" s="116" t="s">
        <v>8</v>
      </c>
      <c r="E14" s="116" t="s">
        <v>9</v>
      </c>
      <c r="F14" s="115" t="s">
        <v>10</v>
      </c>
      <c r="G14" s="115"/>
      <c r="H14" s="115" t="s">
        <v>11</v>
      </c>
      <c r="I14" s="115"/>
      <c r="J14" s="115"/>
      <c r="K14" s="115"/>
      <c r="L14" s="115"/>
      <c r="M14" s="115"/>
      <c r="N14" s="128" t="s">
        <v>213</v>
      </c>
      <c r="O14" s="115" t="s">
        <v>12</v>
      </c>
      <c r="P14" s="115"/>
      <c r="Q14" s="148" t="s">
        <v>13</v>
      </c>
      <c r="R14" s="149"/>
      <c r="S14" s="150"/>
      <c r="T14" s="147" t="s">
        <v>216</v>
      </c>
      <c r="U14" s="147"/>
      <c r="V14" s="147"/>
      <c r="W14" s="147"/>
      <c r="X14" s="147"/>
      <c r="Y14" s="147"/>
      <c r="Z14" s="147"/>
      <c r="AA14" s="147"/>
      <c r="AB14" s="147"/>
      <c r="AC14" s="147"/>
      <c r="AD14" s="151" t="s">
        <v>14</v>
      </c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3"/>
      <c r="CG14" s="128" t="s">
        <v>15</v>
      </c>
    </row>
    <row r="15" spans="1:95" ht="85.5" customHeight="1" x14ac:dyDescent="0.25">
      <c r="A15" s="115"/>
      <c r="B15" s="115"/>
      <c r="C15" s="115"/>
      <c r="D15" s="116"/>
      <c r="E15" s="116"/>
      <c r="F15" s="115"/>
      <c r="G15" s="115"/>
      <c r="H15" s="131" t="s">
        <v>154</v>
      </c>
      <c r="I15" s="132"/>
      <c r="J15" s="133"/>
      <c r="K15" s="144" t="s">
        <v>16</v>
      </c>
      <c r="L15" s="145"/>
      <c r="M15" s="146"/>
      <c r="N15" s="129"/>
      <c r="O15" s="115"/>
      <c r="P15" s="115"/>
      <c r="Q15" s="144"/>
      <c r="R15" s="145"/>
      <c r="S15" s="146"/>
      <c r="T15" s="147" t="s">
        <v>154</v>
      </c>
      <c r="U15" s="147"/>
      <c r="V15" s="147"/>
      <c r="W15" s="147"/>
      <c r="X15" s="147"/>
      <c r="Y15" s="147" t="s">
        <v>16</v>
      </c>
      <c r="Z15" s="147"/>
      <c r="AA15" s="147"/>
      <c r="AB15" s="147"/>
      <c r="AC15" s="147"/>
      <c r="AD15" s="118" t="s">
        <v>155</v>
      </c>
      <c r="AE15" s="119"/>
      <c r="AF15" s="119"/>
      <c r="AG15" s="119"/>
      <c r="AH15" s="120"/>
      <c r="AI15" s="118" t="s">
        <v>135</v>
      </c>
      <c r="AJ15" s="119"/>
      <c r="AK15" s="119"/>
      <c r="AL15" s="119"/>
      <c r="AM15" s="120"/>
      <c r="AN15" s="118" t="s">
        <v>156</v>
      </c>
      <c r="AO15" s="119"/>
      <c r="AP15" s="119"/>
      <c r="AQ15" s="119"/>
      <c r="AR15" s="120"/>
      <c r="AS15" s="118" t="s">
        <v>136</v>
      </c>
      <c r="AT15" s="119"/>
      <c r="AU15" s="119"/>
      <c r="AV15" s="119"/>
      <c r="AW15" s="120"/>
      <c r="AX15" s="118" t="s">
        <v>173</v>
      </c>
      <c r="AY15" s="119"/>
      <c r="AZ15" s="119"/>
      <c r="BA15" s="119"/>
      <c r="BB15" s="120"/>
      <c r="BC15" s="118" t="s">
        <v>172</v>
      </c>
      <c r="BD15" s="119"/>
      <c r="BE15" s="119"/>
      <c r="BF15" s="119"/>
      <c r="BG15" s="120"/>
      <c r="BH15" s="118" t="s">
        <v>217</v>
      </c>
      <c r="BI15" s="119"/>
      <c r="BJ15" s="119"/>
      <c r="BK15" s="119"/>
      <c r="BL15" s="120"/>
      <c r="BM15" s="118" t="s">
        <v>218</v>
      </c>
      <c r="BN15" s="119"/>
      <c r="BO15" s="119"/>
      <c r="BP15" s="119"/>
      <c r="BQ15" s="120"/>
      <c r="BR15" s="131" t="s">
        <v>219</v>
      </c>
      <c r="BS15" s="132"/>
      <c r="BT15" s="132"/>
      <c r="BU15" s="132"/>
      <c r="BV15" s="133"/>
      <c r="BW15" s="131" t="s">
        <v>134</v>
      </c>
      <c r="BX15" s="132"/>
      <c r="BY15" s="132"/>
      <c r="BZ15" s="132"/>
      <c r="CA15" s="133"/>
      <c r="CB15" s="131" t="s">
        <v>17</v>
      </c>
      <c r="CC15" s="132"/>
      <c r="CD15" s="132"/>
      <c r="CE15" s="132"/>
      <c r="CF15" s="133"/>
      <c r="CG15" s="129"/>
    </row>
    <row r="16" spans="1:95" ht="203.25" customHeight="1" x14ac:dyDescent="0.25">
      <c r="A16" s="115"/>
      <c r="B16" s="115"/>
      <c r="C16" s="115"/>
      <c r="D16" s="116"/>
      <c r="E16" s="116"/>
      <c r="F16" s="29" t="s">
        <v>189</v>
      </c>
      <c r="G16" s="30" t="s">
        <v>16</v>
      </c>
      <c r="H16" s="2" t="s">
        <v>18</v>
      </c>
      <c r="I16" s="2" t="s">
        <v>19</v>
      </c>
      <c r="J16" s="2" t="s">
        <v>20</v>
      </c>
      <c r="K16" s="2" t="s">
        <v>18</v>
      </c>
      <c r="L16" s="2" t="s">
        <v>19</v>
      </c>
      <c r="M16" s="2" t="s">
        <v>20</v>
      </c>
      <c r="N16" s="130"/>
      <c r="O16" s="1" t="s">
        <v>154</v>
      </c>
      <c r="P16" s="1" t="s">
        <v>16</v>
      </c>
      <c r="Q16" s="2" t="s">
        <v>215</v>
      </c>
      <c r="R16" s="2" t="s">
        <v>215</v>
      </c>
      <c r="S16" s="2" t="s">
        <v>214</v>
      </c>
      <c r="T16" s="63" t="s">
        <v>21</v>
      </c>
      <c r="U16" s="63" t="s">
        <v>22</v>
      </c>
      <c r="V16" s="63" t="s">
        <v>23</v>
      </c>
      <c r="W16" s="64" t="s">
        <v>24</v>
      </c>
      <c r="X16" s="64" t="s">
        <v>25</v>
      </c>
      <c r="Y16" s="63" t="s">
        <v>21</v>
      </c>
      <c r="Z16" s="63" t="s">
        <v>22</v>
      </c>
      <c r="AA16" s="63" t="s">
        <v>23</v>
      </c>
      <c r="AB16" s="64" t="s">
        <v>24</v>
      </c>
      <c r="AC16" s="64" t="s">
        <v>25</v>
      </c>
      <c r="AD16" s="63" t="s">
        <v>21</v>
      </c>
      <c r="AE16" s="63" t="s">
        <v>22</v>
      </c>
      <c r="AF16" s="63" t="s">
        <v>23</v>
      </c>
      <c r="AG16" s="64" t="s">
        <v>24</v>
      </c>
      <c r="AH16" s="64" t="s">
        <v>25</v>
      </c>
      <c r="AI16" s="63" t="s">
        <v>21</v>
      </c>
      <c r="AJ16" s="63" t="s">
        <v>22</v>
      </c>
      <c r="AK16" s="63" t="s">
        <v>23</v>
      </c>
      <c r="AL16" s="64" t="s">
        <v>24</v>
      </c>
      <c r="AM16" s="64" t="s">
        <v>25</v>
      </c>
      <c r="AN16" s="63" t="s">
        <v>21</v>
      </c>
      <c r="AO16" s="63" t="s">
        <v>22</v>
      </c>
      <c r="AP16" s="63" t="s">
        <v>23</v>
      </c>
      <c r="AQ16" s="64" t="s">
        <v>24</v>
      </c>
      <c r="AR16" s="64" t="s">
        <v>25</v>
      </c>
      <c r="AS16" s="63" t="s">
        <v>21</v>
      </c>
      <c r="AT16" s="63" t="s">
        <v>22</v>
      </c>
      <c r="AU16" s="63" t="s">
        <v>23</v>
      </c>
      <c r="AV16" s="64" t="s">
        <v>24</v>
      </c>
      <c r="AW16" s="64" t="s">
        <v>25</v>
      </c>
      <c r="AX16" s="63" t="s">
        <v>21</v>
      </c>
      <c r="AY16" s="63" t="s">
        <v>22</v>
      </c>
      <c r="AZ16" s="63" t="s">
        <v>23</v>
      </c>
      <c r="BA16" s="64" t="s">
        <v>24</v>
      </c>
      <c r="BB16" s="64" t="s">
        <v>25</v>
      </c>
      <c r="BC16" s="63" t="s">
        <v>21</v>
      </c>
      <c r="BD16" s="63" t="s">
        <v>22</v>
      </c>
      <c r="BE16" s="63" t="s">
        <v>23</v>
      </c>
      <c r="BF16" s="64" t="s">
        <v>24</v>
      </c>
      <c r="BG16" s="64" t="s">
        <v>25</v>
      </c>
      <c r="BH16" s="63" t="s">
        <v>21</v>
      </c>
      <c r="BI16" s="63" t="s">
        <v>22</v>
      </c>
      <c r="BJ16" s="63" t="s">
        <v>23</v>
      </c>
      <c r="BK16" s="64" t="s">
        <v>24</v>
      </c>
      <c r="BL16" s="64" t="s">
        <v>25</v>
      </c>
      <c r="BM16" s="63" t="s">
        <v>21</v>
      </c>
      <c r="BN16" s="63" t="s">
        <v>22</v>
      </c>
      <c r="BO16" s="63" t="s">
        <v>23</v>
      </c>
      <c r="BP16" s="64" t="s">
        <v>24</v>
      </c>
      <c r="BQ16" s="64" t="s">
        <v>25</v>
      </c>
      <c r="BR16" s="63" t="s">
        <v>21</v>
      </c>
      <c r="BS16" s="63" t="s">
        <v>22</v>
      </c>
      <c r="BT16" s="63" t="s">
        <v>23</v>
      </c>
      <c r="BU16" s="64" t="s">
        <v>24</v>
      </c>
      <c r="BV16" s="1" t="s">
        <v>25</v>
      </c>
      <c r="BW16" s="2" t="s">
        <v>21</v>
      </c>
      <c r="BX16" s="2" t="s">
        <v>22</v>
      </c>
      <c r="BY16" s="2" t="s">
        <v>23</v>
      </c>
      <c r="BZ16" s="1" t="s">
        <v>24</v>
      </c>
      <c r="CA16" s="1" t="s">
        <v>25</v>
      </c>
      <c r="CB16" s="2" t="s">
        <v>21</v>
      </c>
      <c r="CC16" s="2" t="s">
        <v>22</v>
      </c>
      <c r="CD16" s="2" t="s">
        <v>23</v>
      </c>
      <c r="CE16" s="1" t="s">
        <v>24</v>
      </c>
      <c r="CF16" s="2" t="s">
        <v>25</v>
      </c>
      <c r="CG16" s="130"/>
    </row>
    <row r="17" spans="1:87" ht="19.5" customHeight="1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56" t="s">
        <v>158</v>
      </c>
      <c r="U17" s="56" t="s">
        <v>159</v>
      </c>
      <c r="V17" s="56" t="s">
        <v>160</v>
      </c>
      <c r="W17" s="56" t="s">
        <v>161</v>
      </c>
      <c r="X17" s="56" t="s">
        <v>162</v>
      </c>
      <c r="Y17" s="56" t="s">
        <v>163</v>
      </c>
      <c r="Z17" s="56" t="s">
        <v>164</v>
      </c>
      <c r="AA17" s="56" t="s">
        <v>165</v>
      </c>
      <c r="AB17" s="56" t="s">
        <v>166</v>
      </c>
      <c r="AC17" s="56" t="s">
        <v>167</v>
      </c>
      <c r="AD17" s="56" t="s">
        <v>26</v>
      </c>
      <c r="AE17" s="56" t="s">
        <v>27</v>
      </c>
      <c r="AF17" s="56" t="s">
        <v>28</v>
      </c>
      <c r="AG17" s="56" t="s">
        <v>29</v>
      </c>
      <c r="AH17" s="56" t="s">
        <v>30</v>
      </c>
      <c r="AI17" s="56" t="s">
        <v>31</v>
      </c>
      <c r="AJ17" s="56" t="s">
        <v>32</v>
      </c>
      <c r="AK17" s="56" t="s">
        <v>33</v>
      </c>
      <c r="AL17" s="56" t="s">
        <v>34</v>
      </c>
      <c r="AM17" s="56" t="s">
        <v>35</v>
      </c>
      <c r="AN17" s="56" t="s">
        <v>36</v>
      </c>
      <c r="AO17" s="56" t="s">
        <v>37</v>
      </c>
      <c r="AP17" s="56" t="s">
        <v>38</v>
      </c>
      <c r="AQ17" s="56" t="s">
        <v>39</v>
      </c>
      <c r="AR17" s="56" t="s">
        <v>40</v>
      </c>
      <c r="AS17" s="56" t="s">
        <v>41</v>
      </c>
      <c r="AT17" s="56" t="s">
        <v>42</v>
      </c>
      <c r="AU17" s="56" t="s">
        <v>43</v>
      </c>
      <c r="AV17" s="56" t="s">
        <v>44</v>
      </c>
      <c r="AW17" s="56" t="s">
        <v>45</v>
      </c>
      <c r="AX17" s="56" t="s">
        <v>46</v>
      </c>
      <c r="AY17" s="56" t="s">
        <v>47</v>
      </c>
      <c r="AZ17" s="56" t="s">
        <v>48</v>
      </c>
      <c r="BA17" s="56" t="s">
        <v>49</v>
      </c>
      <c r="BB17" s="56" t="s">
        <v>50</v>
      </c>
      <c r="BC17" s="56" t="s">
        <v>51</v>
      </c>
      <c r="BD17" s="56" t="s">
        <v>52</v>
      </c>
      <c r="BE17" s="56" t="s">
        <v>53</v>
      </c>
      <c r="BF17" s="56" t="s">
        <v>54</v>
      </c>
      <c r="BG17" s="56" t="s">
        <v>55</v>
      </c>
      <c r="BH17" s="56" t="s">
        <v>137</v>
      </c>
      <c r="BI17" s="56" t="s">
        <v>138</v>
      </c>
      <c r="BJ17" s="56" t="s">
        <v>139</v>
      </c>
      <c r="BK17" s="56" t="s">
        <v>140</v>
      </c>
      <c r="BL17" s="56" t="s">
        <v>141</v>
      </c>
      <c r="BM17" s="56" t="s">
        <v>142</v>
      </c>
      <c r="BN17" s="56" t="s">
        <v>143</v>
      </c>
      <c r="BO17" s="56" t="s">
        <v>144</v>
      </c>
      <c r="BP17" s="56" t="s">
        <v>145</v>
      </c>
      <c r="BQ17" s="56" t="s">
        <v>146</v>
      </c>
      <c r="BR17" s="56" t="s">
        <v>147</v>
      </c>
      <c r="BS17" s="56" t="s">
        <v>148</v>
      </c>
      <c r="BT17" s="56" t="s">
        <v>149</v>
      </c>
      <c r="BU17" s="56" t="s">
        <v>150</v>
      </c>
      <c r="BV17" s="31" t="s">
        <v>151</v>
      </c>
      <c r="BW17" s="13">
        <v>31</v>
      </c>
      <c r="BX17" s="13">
        <v>32</v>
      </c>
      <c r="BY17" s="13">
        <v>33</v>
      </c>
      <c r="BZ17" s="13">
        <v>34</v>
      </c>
      <c r="CA17" s="13">
        <v>35</v>
      </c>
      <c r="CB17" s="13">
        <v>36</v>
      </c>
      <c r="CC17" s="13">
        <v>37</v>
      </c>
      <c r="CD17" s="13">
        <v>38</v>
      </c>
      <c r="CE17" s="13">
        <v>39</v>
      </c>
      <c r="CF17" s="13">
        <v>40</v>
      </c>
      <c r="CG17" s="13">
        <v>41</v>
      </c>
    </row>
    <row r="18" spans="1:87" s="34" customFormat="1" outlineLevel="1" x14ac:dyDescent="0.25">
      <c r="A18" s="15" t="s">
        <v>56</v>
      </c>
      <c r="B18" s="32" t="s">
        <v>57</v>
      </c>
      <c r="C18" s="10" t="s">
        <v>119</v>
      </c>
      <c r="D18" s="10" t="s">
        <v>59</v>
      </c>
      <c r="E18" s="10">
        <v>2018</v>
      </c>
      <c r="F18" s="10">
        <v>2024</v>
      </c>
      <c r="G18" s="10">
        <v>2025</v>
      </c>
      <c r="H18" s="10" t="s">
        <v>59</v>
      </c>
      <c r="I18" s="10" t="s">
        <v>59</v>
      </c>
      <c r="J18" s="10" t="s">
        <v>59</v>
      </c>
      <c r="K18" s="10" t="s">
        <v>59</v>
      </c>
      <c r="L18" s="10" t="s">
        <v>59</v>
      </c>
      <c r="M18" s="10" t="s">
        <v>59</v>
      </c>
      <c r="N18" s="8">
        <f t="shared" ref="N18:AB18" si="0">N24</f>
        <v>11.976530182800003</v>
      </c>
      <c r="O18" s="8">
        <f t="shared" si="0"/>
        <v>123.16088678425967</v>
      </c>
      <c r="P18" s="8">
        <f t="shared" si="0"/>
        <v>555.47195579654817</v>
      </c>
      <c r="Q18" s="8">
        <f t="shared" si="0"/>
        <v>111.16696413145968</v>
      </c>
      <c r="R18" s="8">
        <f t="shared" si="0"/>
        <v>111.16696413145968</v>
      </c>
      <c r="S18" s="8">
        <f t="shared" si="0"/>
        <v>543.49542561374824</v>
      </c>
      <c r="T18" s="50">
        <f t="shared" si="0"/>
        <v>22.712903791091524</v>
      </c>
      <c r="U18" s="50">
        <f t="shared" si="0"/>
        <v>0</v>
      </c>
      <c r="V18" s="50">
        <f t="shared" si="0"/>
        <v>0</v>
      </c>
      <c r="W18" s="50">
        <f t="shared" ref="W18" si="1">W24</f>
        <v>22.712903791091524</v>
      </c>
      <c r="X18" s="50">
        <f t="shared" si="0"/>
        <v>0</v>
      </c>
      <c r="Y18" s="50">
        <f t="shared" si="0"/>
        <v>20.816903791091523</v>
      </c>
      <c r="Z18" s="50">
        <f t="shared" si="0"/>
        <v>0</v>
      </c>
      <c r="AA18" s="50">
        <f t="shared" si="0"/>
        <v>0</v>
      </c>
      <c r="AB18" s="50">
        <f t="shared" si="0"/>
        <v>20.816903791091523</v>
      </c>
      <c r="AC18" s="50">
        <f t="shared" ref="AC18:CF18" si="2">AC24</f>
        <v>0</v>
      </c>
      <c r="AD18" s="50">
        <f t="shared" si="2"/>
        <v>24.75373574039584</v>
      </c>
      <c r="AE18" s="50">
        <f t="shared" si="2"/>
        <v>0</v>
      </c>
      <c r="AF18" s="50">
        <f t="shared" si="2"/>
        <v>0</v>
      </c>
      <c r="AG18" s="50">
        <f t="shared" si="2"/>
        <v>24.75373574039584</v>
      </c>
      <c r="AH18" s="50">
        <f t="shared" si="2"/>
        <v>0</v>
      </c>
      <c r="AI18" s="50">
        <f t="shared" si="2"/>
        <v>60.239628170448157</v>
      </c>
      <c r="AJ18" s="50">
        <f t="shared" si="2"/>
        <v>0</v>
      </c>
      <c r="AK18" s="50">
        <f t="shared" si="2"/>
        <v>0</v>
      </c>
      <c r="AL18" s="50">
        <f t="shared" si="2"/>
        <v>60.239628170448157</v>
      </c>
      <c r="AM18" s="50">
        <f t="shared" si="2"/>
        <v>0</v>
      </c>
      <c r="AN18" s="50">
        <f t="shared" si="2"/>
        <v>19.351168570911483</v>
      </c>
      <c r="AO18" s="50">
        <f t="shared" si="2"/>
        <v>0</v>
      </c>
      <c r="AP18" s="50">
        <f t="shared" si="2"/>
        <v>0</v>
      </c>
      <c r="AQ18" s="50">
        <f t="shared" ref="AQ18" si="3">AQ24</f>
        <v>19.351168570911483</v>
      </c>
      <c r="AR18" s="50">
        <f t="shared" si="2"/>
        <v>0</v>
      </c>
      <c r="AS18" s="50">
        <f t="shared" si="2"/>
        <v>105.37549144820171</v>
      </c>
      <c r="AT18" s="50">
        <f t="shared" si="2"/>
        <v>0</v>
      </c>
      <c r="AU18" s="50">
        <f t="shared" si="2"/>
        <v>0</v>
      </c>
      <c r="AV18" s="50">
        <f t="shared" si="2"/>
        <v>105.37549144820171</v>
      </c>
      <c r="AW18" s="50">
        <f t="shared" si="2"/>
        <v>0</v>
      </c>
      <c r="AX18" s="50">
        <f t="shared" si="2"/>
        <v>21.527567146061841</v>
      </c>
      <c r="AY18" s="50">
        <f t="shared" si="2"/>
        <v>0</v>
      </c>
      <c r="AZ18" s="50">
        <f t="shared" si="2"/>
        <v>0</v>
      </c>
      <c r="BA18" s="50">
        <f t="shared" ref="BA18" si="4">BA24</f>
        <v>21.527567146061841</v>
      </c>
      <c r="BB18" s="50">
        <f t="shared" si="2"/>
        <v>0</v>
      </c>
      <c r="BC18" s="50">
        <f t="shared" si="2"/>
        <v>109.28938718025006</v>
      </c>
      <c r="BD18" s="50">
        <f t="shared" si="2"/>
        <v>0</v>
      </c>
      <c r="BE18" s="50">
        <f t="shared" si="2"/>
        <v>0</v>
      </c>
      <c r="BF18" s="50">
        <f t="shared" si="2"/>
        <v>109.28938718025006</v>
      </c>
      <c r="BG18" s="50">
        <f t="shared" si="2"/>
        <v>0</v>
      </c>
      <c r="BH18" s="50">
        <f t="shared" si="2"/>
        <v>22.821588882998988</v>
      </c>
      <c r="BI18" s="50">
        <f t="shared" si="2"/>
        <v>0</v>
      </c>
      <c r="BJ18" s="50">
        <f t="shared" si="2"/>
        <v>0</v>
      </c>
      <c r="BK18" s="50">
        <f t="shared" ref="BK18" si="5">BK24</f>
        <v>22.821588882998988</v>
      </c>
      <c r="BL18" s="50">
        <f t="shared" si="2"/>
        <v>0</v>
      </c>
      <c r="BM18" s="50">
        <f t="shared" si="2"/>
        <v>125.68910923369516</v>
      </c>
      <c r="BN18" s="50">
        <f t="shared" si="2"/>
        <v>0</v>
      </c>
      <c r="BO18" s="50">
        <f t="shared" si="2"/>
        <v>0</v>
      </c>
      <c r="BP18" s="50">
        <f t="shared" si="2"/>
        <v>125.68910923369516</v>
      </c>
      <c r="BQ18" s="50">
        <f t="shared" si="2"/>
        <v>0</v>
      </c>
      <c r="BR18" s="50">
        <f t="shared" si="2"/>
        <v>122.08490579006153</v>
      </c>
      <c r="BS18" s="50">
        <f t="shared" si="2"/>
        <v>0</v>
      </c>
      <c r="BT18" s="50">
        <f t="shared" si="2"/>
        <v>0</v>
      </c>
      <c r="BU18" s="50">
        <f t="shared" si="2"/>
        <v>122.08490579006153</v>
      </c>
      <c r="BV18" s="50">
        <f t="shared" si="2"/>
        <v>0</v>
      </c>
      <c r="BW18" s="8">
        <f t="shared" si="2"/>
        <v>210.53896613042969</v>
      </c>
      <c r="BX18" s="8">
        <f t="shared" si="2"/>
        <v>0</v>
      </c>
      <c r="BY18" s="8">
        <f t="shared" si="2"/>
        <v>0</v>
      </c>
      <c r="BZ18" s="8">
        <f t="shared" si="2"/>
        <v>210.53896613042969</v>
      </c>
      <c r="CA18" s="8">
        <f t="shared" si="2"/>
        <v>0</v>
      </c>
      <c r="CB18" s="8">
        <f t="shared" si="2"/>
        <v>522.67852182265665</v>
      </c>
      <c r="CC18" s="8">
        <f t="shared" si="2"/>
        <v>0</v>
      </c>
      <c r="CD18" s="8">
        <f t="shared" si="2"/>
        <v>0</v>
      </c>
      <c r="CE18" s="8">
        <f t="shared" si="2"/>
        <v>522.67852182265665</v>
      </c>
      <c r="CF18" s="8">
        <f t="shared" si="2"/>
        <v>0</v>
      </c>
      <c r="CG18" s="8" t="s">
        <v>59</v>
      </c>
      <c r="CH18" s="11"/>
      <c r="CI18" s="33"/>
    </row>
    <row r="19" spans="1:87" outlineLevel="1" x14ac:dyDescent="0.25">
      <c r="A19" s="15" t="s">
        <v>60</v>
      </c>
      <c r="B19" s="32" t="s">
        <v>61</v>
      </c>
      <c r="C19" s="13" t="s">
        <v>119</v>
      </c>
      <c r="D19" s="13" t="s">
        <v>59</v>
      </c>
      <c r="E19" s="13" t="s">
        <v>59</v>
      </c>
      <c r="F19" s="49" t="s">
        <v>59</v>
      </c>
      <c r="G19" s="13" t="s">
        <v>59</v>
      </c>
      <c r="H19" s="13" t="s">
        <v>59</v>
      </c>
      <c r="I19" s="13" t="s">
        <v>59</v>
      </c>
      <c r="J19" s="13" t="s">
        <v>59</v>
      </c>
      <c r="K19" s="13" t="s">
        <v>59</v>
      </c>
      <c r="L19" s="13" t="s">
        <v>59</v>
      </c>
      <c r="M19" s="13" t="s">
        <v>59</v>
      </c>
      <c r="N19" s="3">
        <v>0</v>
      </c>
      <c r="O19" s="3">
        <v>0</v>
      </c>
      <c r="P19" s="3">
        <v>0</v>
      </c>
      <c r="Q19" s="3">
        <f t="shared" ref="Q19:Q87" si="6">R19</f>
        <v>0</v>
      </c>
      <c r="R19" s="3">
        <v>0</v>
      </c>
      <c r="S19" s="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1">
        <v>0</v>
      </c>
      <c r="AQ19" s="51">
        <v>0</v>
      </c>
      <c r="AR19" s="51">
        <v>0</v>
      </c>
      <c r="AS19" s="51">
        <v>0</v>
      </c>
      <c r="AT19" s="51">
        <v>0</v>
      </c>
      <c r="AU19" s="51">
        <v>0</v>
      </c>
      <c r="AV19" s="51">
        <v>0</v>
      </c>
      <c r="AW19" s="51">
        <v>0</v>
      </c>
      <c r="AX19" s="51">
        <v>0</v>
      </c>
      <c r="AY19" s="51">
        <v>0</v>
      </c>
      <c r="AZ19" s="51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 t="s">
        <v>59</v>
      </c>
      <c r="CH19" s="11"/>
    </row>
    <row r="20" spans="1:87" outlineLevel="1" x14ac:dyDescent="0.25">
      <c r="A20" s="15" t="s">
        <v>62</v>
      </c>
      <c r="B20" s="32" t="s">
        <v>63</v>
      </c>
      <c r="C20" s="13" t="s">
        <v>119</v>
      </c>
      <c r="D20" s="13" t="s">
        <v>59</v>
      </c>
      <c r="E20" s="13" t="s">
        <v>59</v>
      </c>
      <c r="F20" s="49" t="s">
        <v>59</v>
      </c>
      <c r="G20" s="13" t="s">
        <v>59</v>
      </c>
      <c r="H20" s="13" t="s">
        <v>59</v>
      </c>
      <c r="I20" s="13" t="s">
        <v>59</v>
      </c>
      <c r="J20" s="13" t="s">
        <v>59</v>
      </c>
      <c r="K20" s="13" t="s">
        <v>59</v>
      </c>
      <c r="L20" s="13" t="s">
        <v>59</v>
      </c>
      <c r="M20" s="13" t="s">
        <v>59</v>
      </c>
      <c r="N20" s="3">
        <v>0</v>
      </c>
      <c r="O20" s="3">
        <v>0</v>
      </c>
      <c r="P20" s="3">
        <v>0</v>
      </c>
      <c r="Q20" s="3">
        <f t="shared" si="6"/>
        <v>0</v>
      </c>
      <c r="R20" s="3">
        <v>0</v>
      </c>
      <c r="S20" s="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1">
        <v>0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1">
        <v>0</v>
      </c>
      <c r="AP20" s="51">
        <v>0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51">
        <v>0</v>
      </c>
      <c r="AX20" s="51">
        <v>0</v>
      </c>
      <c r="AY20" s="51">
        <v>0</v>
      </c>
      <c r="AZ20" s="51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0</v>
      </c>
      <c r="BI20" s="51">
        <v>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 t="s">
        <v>59</v>
      </c>
      <c r="CH20" s="11"/>
    </row>
    <row r="21" spans="1:87" outlineLevel="1" x14ac:dyDescent="0.25">
      <c r="A21" s="15" t="s">
        <v>64</v>
      </c>
      <c r="B21" s="32" t="s">
        <v>65</v>
      </c>
      <c r="C21" s="13" t="s">
        <v>119</v>
      </c>
      <c r="D21" s="13" t="s">
        <v>59</v>
      </c>
      <c r="E21" s="13" t="s">
        <v>59</v>
      </c>
      <c r="F21" s="49" t="s">
        <v>59</v>
      </c>
      <c r="G21" s="13" t="s">
        <v>59</v>
      </c>
      <c r="H21" s="13" t="s">
        <v>59</v>
      </c>
      <c r="I21" s="13" t="s">
        <v>59</v>
      </c>
      <c r="J21" s="13" t="s">
        <v>59</v>
      </c>
      <c r="K21" s="13" t="s">
        <v>59</v>
      </c>
      <c r="L21" s="13" t="s">
        <v>59</v>
      </c>
      <c r="M21" s="13" t="s">
        <v>59</v>
      </c>
      <c r="N21" s="3">
        <v>0</v>
      </c>
      <c r="O21" s="3">
        <v>0</v>
      </c>
      <c r="P21" s="3">
        <v>0</v>
      </c>
      <c r="Q21" s="3">
        <f t="shared" si="6"/>
        <v>0</v>
      </c>
      <c r="R21" s="3">
        <v>0</v>
      </c>
      <c r="S21" s="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1">
        <v>0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51">
        <v>0</v>
      </c>
      <c r="AX21" s="51">
        <v>0</v>
      </c>
      <c r="AY21" s="51">
        <v>0</v>
      </c>
      <c r="AZ21" s="51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 t="s">
        <v>59</v>
      </c>
      <c r="CH21" s="11"/>
    </row>
    <row r="22" spans="1:87" ht="31.5" outlineLevel="1" x14ac:dyDescent="0.25">
      <c r="A22" s="15" t="s">
        <v>66</v>
      </c>
      <c r="B22" s="32" t="s">
        <v>67</v>
      </c>
      <c r="C22" s="13" t="s">
        <v>119</v>
      </c>
      <c r="D22" s="13" t="s">
        <v>59</v>
      </c>
      <c r="E22" s="13" t="s">
        <v>59</v>
      </c>
      <c r="F22" s="49" t="s">
        <v>59</v>
      </c>
      <c r="G22" s="13" t="s">
        <v>59</v>
      </c>
      <c r="H22" s="13" t="s">
        <v>59</v>
      </c>
      <c r="I22" s="13" t="s">
        <v>59</v>
      </c>
      <c r="J22" s="13" t="s">
        <v>59</v>
      </c>
      <c r="K22" s="13" t="s">
        <v>59</v>
      </c>
      <c r="L22" s="13" t="s">
        <v>59</v>
      </c>
      <c r="M22" s="13" t="s">
        <v>59</v>
      </c>
      <c r="N22" s="3">
        <v>0</v>
      </c>
      <c r="O22" s="3">
        <v>0</v>
      </c>
      <c r="P22" s="3">
        <v>0</v>
      </c>
      <c r="Q22" s="3">
        <f t="shared" si="6"/>
        <v>0</v>
      </c>
      <c r="R22" s="3">
        <v>0</v>
      </c>
      <c r="S22" s="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1">
        <v>0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51">
        <v>0</v>
      </c>
      <c r="AZ22" s="51">
        <v>0</v>
      </c>
      <c r="BA22" s="51">
        <v>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 t="s">
        <v>59</v>
      </c>
      <c r="CH22" s="11"/>
    </row>
    <row r="23" spans="1:87" outlineLevel="1" x14ac:dyDescent="0.25">
      <c r="A23" s="15" t="s">
        <v>68</v>
      </c>
      <c r="B23" s="32" t="s">
        <v>69</v>
      </c>
      <c r="C23" s="13" t="s">
        <v>119</v>
      </c>
      <c r="D23" s="13" t="s">
        <v>59</v>
      </c>
      <c r="E23" s="13" t="s">
        <v>59</v>
      </c>
      <c r="F23" s="49" t="s">
        <v>59</v>
      </c>
      <c r="G23" s="13" t="s">
        <v>59</v>
      </c>
      <c r="H23" s="13" t="s">
        <v>59</v>
      </c>
      <c r="I23" s="13" t="s">
        <v>59</v>
      </c>
      <c r="J23" s="13" t="s">
        <v>59</v>
      </c>
      <c r="K23" s="13" t="s">
        <v>59</v>
      </c>
      <c r="L23" s="13" t="s">
        <v>59</v>
      </c>
      <c r="M23" s="13" t="s">
        <v>59</v>
      </c>
      <c r="N23" s="3">
        <v>0</v>
      </c>
      <c r="O23" s="3">
        <v>0</v>
      </c>
      <c r="P23" s="3">
        <v>0</v>
      </c>
      <c r="Q23" s="3">
        <f t="shared" si="6"/>
        <v>0</v>
      </c>
      <c r="R23" s="3">
        <v>0</v>
      </c>
      <c r="S23" s="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1">
        <v>0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51">
        <v>0</v>
      </c>
      <c r="AX23" s="51">
        <v>0</v>
      </c>
      <c r="AY23" s="51">
        <v>0</v>
      </c>
      <c r="AZ23" s="51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 t="s">
        <v>59</v>
      </c>
      <c r="CH23" s="11"/>
    </row>
    <row r="24" spans="1:87" s="34" customFormat="1" x14ac:dyDescent="0.25">
      <c r="A24" s="10">
        <v>1</v>
      </c>
      <c r="B24" s="10" t="s">
        <v>70</v>
      </c>
      <c r="C24" s="10" t="s">
        <v>119</v>
      </c>
      <c r="D24" s="10" t="s">
        <v>59</v>
      </c>
      <c r="E24" s="10">
        <v>2018</v>
      </c>
      <c r="F24" s="10">
        <v>2024</v>
      </c>
      <c r="G24" s="10">
        <v>2025</v>
      </c>
      <c r="H24" s="10" t="s">
        <v>59</v>
      </c>
      <c r="I24" s="10" t="s">
        <v>59</v>
      </c>
      <c r="J24" s="10" t="s">
        <v>59</v>
      </c>
      <c r="K24" s="10" t="s">
        <v>59</v>
      </c>
      <c r="L24" s="10" t="s">
        <v>59</v>
      </c>
      <c r="M24" s="10" t="s">
        <v>59</v>
      </c>
      <c r="N24" s="8">
        <f>N38</f>
        <v>11.976530182800003</v>
      </c>
      <c r="O24" s="8">
        <f>O38</f>
        <v>123.16088678425967</v>
      </c>
      <c r="P24" s="8">
        <f t="shared" ref="P24:S24" si="7">P38</f>
        <v>555.47195579654817</v>
      </c>
      <c r="Q24" s="8">
        <f t="shared" si="6"/>
        <v>111.16696413145968</v>
      </c>
      <c r="R24" s="8">
        <f t="shared" si="7"/>
        <v>111.16696413145968</v>
      </c>
      <c r="S24" s="8">
        <f t="shared" si="7"/>
        <v>543.49542561374824</v>
      </c>
      <c r="T24" s="50">
        <f>T38</f>
        <v>22.712903791091524</v>
      </c>
      <c r="U24" s="50">
        <f t="shared" ref="U24:AC24" si="8">U38</f>
        <v>0</v>
      </c>
      <c r="V24" s="50">
        <f t="shared" si="8"/>
        <v>0</v>
      </c>
      <c r="W24" s="50">
        <f t="shared" ref="W24" si="9">W38</f>
        <v>22.712903791091524</v>
      </c>
      <c r="X24" s="50">
        <f t="shared" si="8"/>
        <v>0</v>
      </c>
      <c r="Y24" s="50">
        <f t="shared" si="8"/>
        <v>20.816903791091523</v>
      </c>
      <c r="Z24" s="50">
        <f t="shared" si="8"/>
        <v>0</v>
      </c>
      <c r="AA24" s="50">
        <f t="shared" si="8"/>
        <v>0</v>
      </c>
      <c r="AB24" s="50">
        <f t="shared" si="8"/>
        <v>20.816903791091523</v>
      </c>
      <c r="AC24" s="50">
        <f t="shared" si="8"/>
        <v>0</v>
      </c>
      <c r="AD24" s="50">
        <f>AD38</f>
        <v>24.75373574039584</v>
      </c>
      <c r="AE24" s="50">
        <f t="shared" ref="AE24:AM24" si="10">AE38</f>
        <v>0</v>
      </c>
      <c r="AF24" s="50">
        <f t="shared" si="10"/>
        <v>0</v>
      </c>
      <c r="AG24" s="50">
        <f t="shared" si="10"/>
        <v>24.75373574039584</v>
      </c>
      <c r="AH24" s="50">
        <f t="shared" si="10"/>
        <v>0</v>
      </c>
      <c r="AI24" s="50">
        <f t="shared" si="10"/>
        <v>60.239628170448157</v>
      </c>
      <c r="AJ24" s="50">
        <f t="shared" si="10"/>
        <v>0</v>
      </c>
      <c r="AK24" s="50">
        <f t="shared" si="10"/>
        <v>0</v>
      </c>
      <c r="AL24" s="50">
        <f t="shared" si="10"/>
        <v>60.239628170448157</v>
      </c>
      <c r="AM24" s="50">
        <f t="shared" si="10"/>
        <v>0</v>
      </c>
      <c r="AN24" s="50">
        <f>AN38</f>
        <v>19.351168570911483</v>
      </c>
      <c r="AO24" s="50">
        <f t="shared" ref="AO24:AW24" si="11">AO38</f>
        <v>0</v>
      </c>
      <c r="AP24" s="50">
        <f t="shared" si="11"/>
        <v>0</v>
      </c>
      <c r="AQ24" s="50">
        <f t="shared" si="11"/>
        <v>19.351168570911483</v>
      </c>
      <c r="AR24" s="50">
        <f t="shared" si="11"/>
        <v>0</v>
      </c>
      <c r="AS24" s="50">
        <f>AS38</f>
        <v>105.37549144820171</v>
      </c>
      <c r="AT24" s="50">
        <f t="shared" si="11"/>
        <v>0</v>
      </c>
      <c r="AU24" s="50">
        <f t="shared" si="11"/>
        <v>0</v>
      </c>
      <c r="AV24" s="50">
        <f t="shared" si="11"/>
        <v>105.37549144820171</v>
      </c>
      <c r="AW24" s="50">
        <f t="shared" si="11"/>
        <v>0</v>
      </c>
      <c r="AX24" s="50">
        <f>AX38</f>
        <v>21.527567146061841</v>
      </c>
      <c r="AY24" s="50">
        <f t="shared" ref="AY24:BG24" si="12">AY38</f>
        <v>0</v>
      </c>
      <c r="AZ24" s="50">
        <f t="shared" si="12"/>
        <v>0</v>
      </c>
      <c r="BA24" s="50">
        <f t="shared" si="12"/>
        <v>21.527567146061841</v>
      </c>
      <c r="BB24" s="50">
        <f t="shared" si="12"/>
        <v>0</v>
      </c>
      <c r="BC24" s="50">
        <f t="shared" si="12"/>
        <v>109.28938718025006</v>
      </c>
      <c r="BD24" s="50">
        <f t="shared" si="12"/>
        <v>0</v>
      </c>
      <c r="BE24" s="50">
        <f t="shared" si="12"/>
        <v>0</v>
      </c>
      <c r="BF24" s="50">
        <f t="shared" si="12"/>
        <v>109.28938718025006</v>
      </c>
      <c r="BG24" s="50">
        <f t="shared" si="12"/>
        <v>0</v>
      </c>
      <c r="BH24" s="50">
        <f>BH38</f>
        <v>22.821588882998988</v>
      </c>
      <c r="BI24" s="50">
        <f t="shared" ref="BI24:BQ24" si="13">BI38</f>
        <v>0</v>
      </c>
      <c r="BJ24" s="50">
        <f t="shared" si="13"/>
        <v>0</v>
      </c>
      <c r="BK24" s="50">
        <f t="shared" si="13"/>
        <v>22.821588882998988</v>
      </c>
      <c r="BL24" s="50">
        <f t="shared" si="13"/>
        <v>0</v>
      </c>
      <c r="BM24" s="50">
        <f t="shared" si="13"/>
        <v>125.68910923369516</v>
      </c>
      <c r="BN24" s="50">
        <f t="shared" si="13"/>
        <v>0</v>
      </c>
      <c r="BO24" s="50">
        <f t="shared" si="13"/>
        <v>0</v>
      </c>
      <c r="BP24" s="50">
        <f t="shared" ref="BP24" si="14">BP38</f>
        <v>125.68910923369516</v>
      </c>
      <c r="BQ24" s="50">
        <f t="shared" si="13"/>
        <v>0</v>
      </c>
      <c r="BR24" s="50">
        <f>BR38</f>
        <v>122.08490579006153</v>
      </c>
      <c r="BS24" s="50">
        <f t="shared" ref="BS24:BV24" si="15">BS38</f>
        <v>0</v>
      </c>
      <c r="BT24" s="50">
        <f t="shared" si="15"/>
        <v>0</v>
      </c>
      <c r="BU24" s="50">
        <f t="shared" ref="BU24" si="16">BU38</f>
        <v>122.08490579006153</v>
      </c>
      <c r="BV24" s="50">
        <f t="shared" si="15"/>
        <v>0</v>
      </c>
      <c r="BW24" s="8">
        <f>BW38</f>
        <v>210.53896613042969</v>
      </c>
      <c r="BX24" s="8">
        <f t="shared" ref="BX24:CF24" si="17">BX38</f>
        <v>0</v>
      </c>
      <c r="BY24" s="8">
        <f t="shared" si="17"/>
        <v>0</v>
      </c>
      <c r="BZ24" s="8">
        <f t="shared" ref="BZ24" si="18">BZ38</f>
        <v>210.53896613042969</v>
      </c>
      <c r="CA24" s="8">
        <f t="shared" si="17"/>
        <v>0</v>
      </c>
      <c r="CB24" s="8">
        <f t="shared" si="17"/>
        <v>522.67852182265665</v>
      </c>
      <c r="CC24" s="8">
        <f t="shared" si="17"/>
        <v>0</v>
      </c>
      <c r="CD24" s="8">
        <f t="shared" si="17"/>
        <v>0</v>
      </c>
      <c r="CE24" s="8">
        <f t="shared" ref="CE24" si="19">CE38</f>
        <v>522.67852182265665</v>
      </c>
      <c r="CF24" s="8">
        <f t="shared" si="17"/>
        <v>0</v>
      </c>
      <c r="CG24" s="8" t="s">
        <v>59</v>
      </c>
      <c r="CH24" s="11"/>
    </row>
    <row r="25" spans="1:87" x14ac:dyDescent="0.25">
      <c r="A25" s="15" t="s">
        <v>71</v>
      </c>
      <c r="B25" s="32" t="s">
        <v>72</v>
      </c>
      <c r="C25" s="13" t="s">
        <v>119</v>
      </c>
      <c r="D25" s="13" t="s">
        <v>59</v>
      </c>
      <c r="E25" s="13" t="s">
        <v>59</v>
      </c>
      <c r="F25" s="49" t="s">
        <v>59</v>
      </c>
      <c r="G25" s="13" t="s">
        <v>59</v>
      </c>
      <c r="H25" s="13" t="s">
        <v>59</v>
      </c>
      <c r="I25" s="13" t="s">
        <v>59</v>
      </c>
      <c r="J25" s="13" t="s">
        <v>59</v>
      </c>
      <c r="K25" s="13" t="s">
        <v>59</v>
      </c>
      <c r="L25" s="13" t="s">
        <v>59</v>
      </c>
      <c r="M25" s="13" t="s">
        <v>59</v>
      </c>
      <c r="N25" s="3">
        <v>0</v>
      </c>
      <c r="O25" s="3">
        <v>0</v>
      </c>
      <c r="P25" s="3">
        <v>0</v>
      </c>
      <c r="Q25" s="3">
        <f t="shared" si="6"/>
        <v>0</v>
      </c>
      <c r="R25" s="3">
        <v>0</v>
      </c>
      <c r="S25" s="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1">
        <v>0</v>
      </c>
      <c r="AQ25" s="51">
        <v>0</v>
      </c>
      <c r="AR25" s="51">
        <v>0</v>
      </c>
      <c r="AS25" s="51">
        <v>0</v>
      </c>
      <c r="AT25" s="51">
        <v>0</v>
      </c>
      <c r="AU25" s="51">
        <v>0</v>
      </c>
      <c r="AV25" s="51">
        <v>0</v>
      </c>
      <c r="AW25" s="51">
        <v>0</v>
      </c>
      <c r="AX25" s="51">
        <v>0</v>
      </c>
      <c r="AY25" s="51">
        <v>0</v>
      </c>
      <c r="AZ25" s="51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0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 t="s">
        <v>59</v>
      </c>
      <c r="CH25" s="11"/>
    </row>
    <row r="26" spans="1:87" outlineLevel="2" x14ac:dyDescent="0.25">
      <c r="A26" s="15" t="s">
        <v>73</v>
      </c>
      <c r="B26" s="32" t="s">
        <v>74</v>
      </c>
      <c r="C26" s="13" t="s">
        <v>119</v>
      </c>
      <c r="D26" s="13" t="s">
        <v>59</v>
      </c>
      <c r="E26" s="13" t="s">
        <v>59</v>
      </c>
      <c r="F26" s="49" t="s">
        <v>59</v>
      </c>
      <c r="G26" s="13" t="s">
        <v>59</v>
      </c>
      <c r="H26" s="13" t="s">
        <v>59</v>
      </c>
      <c r="I26" s="13" t="s">
        <v>59</v>
      </c>
      <c r="J26" s="13" t="s">
        <v>59</v>
      </c>
      <c r="K26" s="13" t="s">
        <v>59</v>
      </c>
      <c r="L26" s="13" t="s">
        <v>59</v>
      </c>
      <c r="M26" s="13" t="s">
        <v>59</v>
      </c>
      <c r="N26" s="3">
        <v>0</v>
      </c>
      <c r="O26" s="3">
        <v>0</v>
      </c>
      <c r="P26" s="3">
        <v>0</v>
      </c>
      <c r="Q26" s="3">
        <f t="shared" si="6"/>
        <v>0</v>
      </c>
      <c r="R26" s="3">
        <v>0</v>
      </c>
      <c r="S26" s="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51">
        <v>0</v>
      </c>
      <c r="AX26" s="51">
        <v>0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 t="s">
        <v>59</v>
      </c>
      <c r="CH26" s="11"/>
    </row>
    <row r="27" spans="1:87" ht="31.5" outlineLevel="2" x14ac:dyDescent="0.25">
      <c r="A27" s="15" t="s">
        <v>75</v>
      </c>
      <c r="B27" s="32" t="s">
        <v>76</v>
      </c>
      <c r="C27" s="13" t="s">
        <v>119</v>
      </c>
      <c r="D27" s="13" t="s">
        <v>59</v>
      </c>
      <c r="E27" s="13" t="s">
        <v>59</v>
      </c>
      <c r="F27" s="49" t="s">
        <v>59</v>
      </c>
      <c r="G27" s="13" t="s">
        <v>59</v>
      </c>
      <c r="H27" s="13" t="s">
        <v>59</v>
      </c>
      <c r="I27" s="13" t="s">
        <v>59</v>
      </c>
      <c r="J27" s="13" t="s">
        <v>59</v>
      </c>
      <c r="K27" s="13" t="s">
        <v>59</v>
      </c>
      <c r="L27" s="13" t="s">
        <v>59</v>
      </c>
      <c r="M27" s="13" t="s">
        <v>59</v>
      </c>
      <c r="N27" s="3">
        <v>0</v>
      </c>
      <c r="O27" s="3">
        <v>0</v>
      </c>
      <c r="P27" s="3">
        <v>0</v>
      </c>
      <c r="Q27" s="3">
        <f t="shared" si="6"/>
        <v>0</v>
      </c>
      <c r="R27" s="3">
        <v>0</v>
      </c>
      <c r="S27" s="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1">
        <v>0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1">
        <v>0</v>
      </c>
      <c r="AW27" s="51">
        <v>0</v>
      </c>
      <c r="AX27" s="51">
        <v>0</v>
      </c>
      <c r="AY27" s="51">
        <v>0</v>
      </c>
      <c r="AZ27" s="51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 t="s">
        <v>59</v>
      </c>
      <c r="CH27" s="11"/>
    </row>
    <row r="28" spans="1:87" ht="31.5" outlineLevel="2" x14ac:dyDescent="0.25">
      <c r="A28" s="15" t="s">
        <v>77</v>
      </c>
      <c r="B28" s="32" t="s">
        <v>78</v>
      </c>
      <c r="C28" s="13" t="s">
        <v>119</v>
      </c>
      <c r="D28" s="13" t="s">
        <v>59</v>
      </c>
      <c r="E28" s="13" t="s">
        <v>59</v>
      </c>
      <c r="F28" s="49" t="s">
        <v>59</v>
      </c>
      <c r="G28" s="13" t="s">
        <v>59</v>
      </c>
      <c r="H28" s="13" t="s">
        <v>59</v>
      </c>
      <c r="I28" s="13" t="s">
        <v>59</v>
      </c>
      <c r="J28" s="13" t="s">
        <v>59</v>
      </c>
      <c r="K28" s="13" t="s">
        <v>59</v>
      </c>
      <c r="L28" s="13" t="s">
        <v>59</v>
      </c>
      <c r="M28" s="13" t="s">
        <v>59</v>
      </c>
      <c r="N28" s="3">
        <v>0</v>
      </c>
      <c r="O28" s="3">
        <v>0</v>
      </c>
      <c r="P28" s="3">
        <v>0</v>
      </c>
      <c r="Q28" s="3">
        <f t="shared" si="6"/>
        <v>0</v>
      </c>
      <c r="R28" s="3">
        <v>0</v>
      </c>
      <c r="S28" s="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1">
        <v>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51">
        <v>0</v>
      </c>
      <c r="AX28" s="51">
        <v>0</v>
      </c>
      <c r="AY28" s="51">
        <v>0</v>
      </c>
      <c r="AZ28" s="51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 t="s">
        <v>59</v>
      </c>
      <c r="CH28" s="11"/>
    </row>
    <row r="29" spans="1:87" ht="31.5" outlineLevel="2" x14ac:dyDescent="0.25">
      <c r="A29" s="15" t="s">
        <v>79</v>
      </c>
      <c r="B29" s="32" t="s">
        <v>80</v>
      </c>
      <c r="C29" s="13" t="s">
        <v>119</v>
      </c>
      <c r="D29" s="13" t="s">
        <v>59</v>
      </c>
      <c r="E29" s="13" t="s">
        <v>59</v>
      </c>
      <c r="F29" s="49" t="s">
        <v>59</v>
      </c>
      <c r="G29" s="13" t="s">
        <v>59</v>
      </c>
      <c r="H29" s="13" t="s">
        <v>59</v>
      </c>
      <c r="I29" s="13" t="s">
        <v>59</v>
      </c>
      <c r="J29" s="13" t="s">
        <v>59</v>
      </c>
      <c r="K29" s="13" t="s">
        <v>59</v>
      </c>
      <c r="L29" s="13" t="s">
        <v>59</v>
      </c>
      <c r="M29" s="13" t="s">
        <v>59</v>
      </c>
      <c r="N29" s="3">
        <v>0</v>
      </c>
      <c r="O29" s="3">
        <v>0</v>
      </c>
      <c r="P29" s="3">
        <v>0</v>
      </c>
      <c r="Q29" s="3">
        <f t="shared" si="6"/>
        <v>0</v>
      </c>
      <c r="R29" s="3">
        <v>0</v>
      </c>
      <c r="S29" s="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0</v>
      </c>
      <c r="AY29" s="51">
        <v>0</v>
      </c>
      <c r="AZ29" s="51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 t="s">
        <v>59</v>
      </c>
      <c r="CH29" s="11"/>
    </row>
    <row r="30" spans="1:87" ht="31.5" outlineLevel="2" x14ac:dyDescent="0.25">
      <c r="A30" s="15" t="s">
        <v>81</v>
      </c>
      <c r="B30" s="32" t="s">
        <v>82</v>
      </c>
      <c r="C30" s="13" t="s">
        <v>119</v>
      </c>
      <c r="D30" s="13" t="s">
        <v>59</v>
      </c>
      <c r="E30" s="13" t="s">
        <v>59</v>
      </c>
      <c r="F30" s="49" t="s">
        <v>59</v>
      </c>
      <c r="G30" s="13" t="s">
        <v>59</v>
      </c>
      <c r="H30" s="13" t="s">
        <v>59</v>
      </c>
      <c r="I30" s="13" t="s">
        <v>59</v>
      </c>
      <c r="J30" s="13" t="s">
        <v>59</v>
      </c>
      <c r="K30" s="13" t="s">
        <v>59</v>
      </c>
      <c r="L30" s="13" t="s">
        <v>59</v>
      </c>
      <c r="M30" s="13" t="s">
        <v>59</v>
      </c>
      <c r="N30" s="3">
        <v>0</v>
      </c>
      <c r="O30" s="3">
        <v>0</v>
      </c>
      <c r="P30" s="3">
        <v>0</v>
      </c>
      <c r="Q30" s="3">
        <f t="shared" si="6"/>
        <v>0</v>
      </c>
      <c r="R30" s="3">
        <v>0</v>
      </c>
      <c r="S30" s="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51">
        <v>0</v>
      </c>
      <c r="AX30" s="51">
        <v>0</v>
      </c>
      <c r="AY30" s="51">
        <v>0</v>
      </c>
      <c r="AZ30" s="51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 t="s">
        <v>59</v>
      </c>
      <c r="CH30" s="11"/>
    </row>
    <row r="31" spans="1:87" ht="31.5" x14ac:dyDescent="0.25">
      <c r="A31" s="15" t="s">
        <v>83</v>
      </c>
      <c r="B31" s="32" t="s">
        <v>84</v>
      </c>
      <c r="C31" s="13" t="s">
        <v>119</v>
      </c>
      <c r="D31" s="13" t="s">
        <v>59</v>
      </c>
      <c r="E31" s="13" t="s">
        <v>59</v>
      </c>
      <c r="F31" s="49" t="s">
        <v>59</v>
      </c>
      <c r="G31" s="13" t="s">
        <v>59</v>
      </c>
      <c r="H31" s="13" t="s">
        <v>59</v>
      </c>
      <c r="I31" s="13" t="s">
        <v>59</v>
      </c>
      <c r="J31" s="13" t="s">
        <v>59</v>
      </c>
      <c r="K31" s="13" t="s">
        <v>59</v>
      </c>
      <c r="L31" s="13" t="s">
        <v>59</v>
      </c>
      <c r="M31" s="13" t="s">
        <v>59</v>
      </c>
      <c r="N31" s="3">
        <v>0</v>
      </c>
      <c r="O31" s="3">
        <v>0</v>
      </c>
      <c r="P31" s="3">
        <v>0</v>
      </c>
      <c r="Q31" s="3">
        <f t="shared" si="6"/>
        <v>0</v>
      </c>
      <c r="R31" s="3">
        <v>0</v>
      </c>
      <c r="S31" s="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51">
        <v>0</v>
      </c>
      <c r="AX31" s="51">
        <v>0</v>
      </c>
      <c r="AY31" s="51">
        <v>0</v>
      </c>
      <c r="AZ31" s="51">
        <v>0</v>
      </c>
      <c r="BA31" s="51">
        <v>0</v>
      </c>
      <c r="BB31" s="51">
        <v>0</v>
      </c>
      <c r="BC31" s="51">
        <v>0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 t="s">
        <v>59</v>
      </c>
      <c r="CH31" s="11"/>
    </row>
    <row r="32" spans="1:87" ht="31.5" outlineLevel="1" x14ac:dyDescent="0.25">
      <c r="A32" s="15" t="s">
        <v>85</v>
      </c>
      <c r="B32" s="32" t="s">
        <v>86</v>
      </c>
      <c r="C32" s="13" t="s">
        <v>119</v>
      </c>
      <c r="D32" s="13" t="s">
        <v>59</v>
      </c>
      <c r="E32" s="13" t="s">
        <v>59</v>
      </c>
      <c r="F32" s="49" t="s">
        <v>59</v>
      </c>
      <c r="G32" s="13" t="s">
        <v>59</v>
      </c>
      <c r="H32" s="13" t="s">
        <v>59</v>
      </c>
      <c r="I32" s="13" t="s">
        <v>59</v>
      </c>
      <c r="J32" s="13" t="s">
        <v>59</v>
      </c>
      <c r="K32" s="13" t="s">
        <v>59</v>
      </c>
      <c r="L32" s="13" t="s">
        <v>59</v>
      </c>
      <c r="M32" s="13" t="s">
        <v>59</v>
      </c>
      <c r="N32" s="3">
        <v>0</v>
      </c>
      <c r="O32" s="3">
        <v>0</v>
      </c>
      <c r="P32" s="3">
        <v>0</v>
      </c>
      <c r="Q32" s="3">
        <f t="shared" si="6"/>
        <v>0</v>
      </c>
      <c r="R32" s="3">
        <v>0</v>
      </c>
      <c r="S32" s="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1">
        <v>0</v>
      </c>
      <c r="AQ32" s="51">
        <v>0</v>
      </c>
      <c r="AR32" s="51">
        <v>0</v>
      </c>
      <c r="AS32" s="51">
        <v>0</v>
      </c>
      <c r="AT32" s="51">
        <v>0</v>
      </c>
      <c r="AU32" s="51">
        <v>0</v>
      </c>
      <c r="AV32" s="51">
        <v>0</v>
      </c>
      <c r="AW32" s="51">
        <v>0</v>
      </c>
      <c r="AX32" s="51">
        <v>0</v>
      </c>
      <c r="AY32" s="51">
        <v>0</v>
      </c>
      <c r="AZ32" s="51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 t="s">
        <v>59</v>
      </c>
      <c r="CH32" s="11"/>
    </row>
    <row r="33" spans="1:87" ht="47.25" outlineLevel="1" x14ac:dyDescent="0.25">
      <c r="A33" s="15" t="s">
        <v>87</v>
      </c>
      <c r="B33" s="32" t="s">
        <v>88</v>
      </c>
      <c r="C33" s="13" t="s">
        <v>119</v>
      </c>
      <c r="D33" s="13" t="s">
        <v>59</v>
      </c>
      <c r="E33" s="13" t="s">
        <v>59</v>
      </c>
      <c r="F33" s="49" t="s">
        <v>59</v>
      </c>
      <c r="G33" s="13" t="s">
        <v>59</v>
      </c>
      <c r="H33" s="13" t="s">
        <v>59</v>
      </c>
      <c r="I33" s="13" t="s">
        <v>59</v>
      </c>
      <c r="J33" s="13" t="s">
        <v>59</v>
      </c>
      <c r="K33" s="13" t="s">
        <v>59</v>
      </c>
      <c r="L33" s="13" t="s">
        <v>59</v>
      </c>
      <c r="M33" s="13" t="s">
        <v>59</v>
      </c>
      <c r="N33" s="3">
        <v>0</v>
      </c>
      <c r="O33" s="3">
        <v>0</v>
      </c>
      <c r="P33" s="3">
        <v>0</v>
      </c>
      <c r="Q33" s="3">
        <f t="shared" si="6"/>
        <v>0</v>
      </c>
      <c r="R33" s="3">
        <v>0</v>
      </c>
      <c r="S33" s="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 t="s">
        <v>59</v>
      </c>
      <c r="CH33" s="11"/>
    </row>
    <row r="34" spans="1:87" ht="31.5" outlineLevel="1" x14ac:dyDescent="0.25">
      <c r="A34" s="15" t="s">
        <v>89</v>
      </c>
      <c r="B34" s="32" t="s">
        <v>90</v>
      </c>
      <c r="C34" s="13" t="s">
        <v>119</v>
      </c>
      <c r="D34" s="13" t="s">
        <v>59</v>
      </c>
      <c r="E34" s="13" t="s">
        <v>59</v>
      </c>
      <c r="F34" s="49" t="s">
        <v>59</v>
      </c>
      <c r="G34" s="13" t="s">
        <v>59</v>
      </c>
      <c r="H34" s="13" t="s">
        <v>59</v>
      </c>
      <c r="I34" s="13" t="s">
        <v>59</v>
      </c>
      <c r="J34" s="13" t="s">
        <v>59</v>
      </c>
      <c r="K34" s="13" t="s">
        <v>59</v>
      </c>
      <c r="L34" s="13" t="s">
        <v>59</v>
      </c>
      <c r="M34" s="13" t="s">
        <v>59</v>
      </c>
      <c r="N34" s="3">
        <v>0</v>
      </c>
      <c r="O34" s="3">
        <v>0</v>
      </c>
      <c r="P34" s="3">
        <v>0</v>
      </c>
      <c r="Q34" s="3">
        <f t="shared" si="6"/>
        <v>0</v>
      </c>
      <c r="R34" s="3">
        <v>0</v>
      </c>
      <c r="S34" s="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1">
        <v>0</v>
      </c>
      <c r="AQ34" s="51">
        <v>0</v>
      </c>
      <c r="AR34" s="51">
        <v>0</v>
      </c>
      <c r="AS34" s="51">
        <v>0</v>
      </c>
      <c r="AT34" s="51">
        <v>0</v>
      </c>
      <c r="AU34" s="51">
        <v>0</v>
      </c>
      <c r="AV34" s="51">
        <v>0</v>
      </c>
      <c r="AW34" s="51">
        <v>0</v>
      </c>
      <c r="AX34" s="51">
        <v>0</v>
      </c>
      <c r="AY34" s="51">
        <v>0</v>
      </c>
      <c r="AZ34" s="51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0</v>
      </c>
      <c r="BR34" s="51">
        <v>0</v>
      </c>
      <c r="BS34" s="51">
        <v>0</v>
      </c>
      <c r="BT34" s="51">
        <v>0</v>
      </c>
      <c r="BU34" s="51">
        <v>0</v>
      </c>
      <c r="BV34" s="51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 t="s">
        <v>59</v>
      </c>
      <c r="CH34" s="11"/>
    </row>
    <row r="35" spans="1:87" ht="31.5" outlineLevel="1" x14ac:dyDescent="0.25">
      <c r="A35" s="15" t="s">
        <v>91</v>
      </c>
      <c r="B35" s="32" t="s">
        <v>92</v>
      </c>
      <c r="C35" s="13" t="s">
        <v>119</v>
      </c>
      <c r="D35" s="13" t="s">
        <v>59</v>
      </c>
      <c r="E35" s="13" t="s">
        <v>59</v>
      </c>
      <c r="F35" s="49" t="s">
        <v>59</v>
      </c>
      <c r="G35" s="13" t="s">
        <v>59</v>
      </c>
      <c r="H35" s="13" t="s">
        <v>59</v>
      </c>
      <c r="I35" s="13" t="s">
        <v>59</v>
      </c>
      <c r="J35" s="13" t="s">
        <v>59</v>
      </c>
      <c r="K35" s="13" t="s">
        <v>59</v>
      </c>
      <c r="L35" s="13" t="s">
        <v>59</v>
      </c>
      <c r="M35" s="13" t="s">
        <v>59</v>
      </c>
      <c r="N35" s="3">
        <v>0</v>
      </c>
      <c r="O35" s="3">
        <v>0</v>
      </c>
      <c r="P35" s="3">
        <v>0</v>
      </c>
      <c r="Q35" s="3">
        <f t="shared" si="6"/>
        <v>0</v>
      </c>
      <c r="R35" s="3">
        <v>0</v>
      </c>
      <c r="S35" s="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1">
        <v>0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1">
        <v>0</v>
      </c>
      <c r="AQ35" s="51">
        <v>0</v>
      </c>
      <c r="AR35" s="51">
        <v>0</v>
      </c>
      <c r="AS35" s="51">
        <v>0</v>
      </c>
      <c r="AT35" s="51">
        <v>0</v>
      </c>
      <c r="AU35" s="51">
        <v>0</v>
      </c>
      <c r="AV35" s="51">
        <v>0</v>
      </c>
      <c r="AW35" s="51">
        <v>0</v>
      </c>
      <c r="AX35" s="51">
        <v>0</v>
      </c>
      <c r="AY35" s="51">
        <v>0</v>
      </c>
      <c r="AZ35" s="51">
        <v>0</v>
      </c>
      <c r="BA35" s="51">
        <v>0</v>
      </c>
      <c r="BB35" s="51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0</v>
      </c>
      <c r="BS35" s="51">
        <v>0</v>
      </c>
      <c r="BT35" s="51">
        <v>0</v>
      </c>
      <c r="BU35" s="51">
        <v>0</v>
      </c>
      <c r="BV35" s="51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 t="s">
        <v>59</v>
      </c>
      <c r="CH35" s="11"/>
    </row>
    <row r="36" spans="1:87" ht="31.5" outlineLevel="1" x14ac:dyDescent="0.25">
      <c r="A36" s="15" t="s">
        <v>93</v>
      </c>
      <c r="B36" s="32" t="s">
        <v>94</v>
      </c>
      <c r="C36" s="13" t="s">
        <v>119</v>
      </c>
      <c r="D36" s="13" t="s">
        <v>59</v>
      </c>
      <c r="E36" s="13" t="s">
        <v>59</v>
      </c>
      <c r="F36" s="49" t="s">
        <v>59</v>
      </c>
      <c r="G36" s="13" t="s">
        <v>59</v>
      </c>
      <c r="H36" s="13" t="s">
        <v>59</v>
      </c>
      <c r="I36" s="13" t="s">
        <v>59</v>
      </c>
      <c r="J36" s="13" t="s">
        <v>59</v>
      </c>
      <c r="K36" s="13" t="s">
        <v>59</v>
      </c>
      <c r="L36" s="13" t="s">
        <v>59</v>
      </c>
      <c r="M36" s="13" t="s">
        <v>59</v>
      </c>
      <c r="N36" s="3">
        <v>0</v>
      </c>
      <c r="O36" s="3">
        <v>0</v>
      </c>
      <c r="P36" s="3">
        <v>0</v>
      </c>
      <c r="Q36" s="3">
        <f t="shared" si="6"/>
        <v>0</v>
      </c>
      <c r="R36" s="3">
        <v>0</v>
      </c>
      <c r="S36" s="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51">
        <v>0</v>
      </c>
      <c r="AR36" s="51">
        <v>0</v>
      </c>
      <c r="AS36" s="51">
        <v>0</v>
      </c>
      <c r="AT36" s="51">
        <v>0</v>
      </c>
      <c r="AU36" s="51">
        <v>0</v>
      </c>
      <c r="AV36" s="51">
        <v>0</v>
      </c>
      <c r="AW36" s="51">
        <v>0</v>
      </c>
      <c r="AX36" s="51">
        <v>0</v>
      </c>
      <c r="AY36" s="51">
        <v>0</v>
      </c>
      <c r="AZ36" s="51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 t="s">
        <v>59</v>
      </c>
      <c r="CH36" s="11"/>
    </row>
    <row r="37" spans="1:87" s="34" customFormat="1" outlineLevel="1" x14ac:dyDescent="0.25">
      <c r="A37" s="15" t="s">
        <v>95</v>
      </c>
      <c r="B37" s="32" t="s">
        <v>96</v>
      </c>
      <c r="C37" s="10" t="s">
        <v>119</v>
      </c>
      <c r="D37" s="10" t="s">
        <v>59</v>
      </c>
      <c r="E37" s="10" t="s">
        <v>59</v>
      </c>
      <c r="F37" s="10" t="s">
        <v>59</v>
      </c>
      <c r="G37" s="10" t="s">
        <v>59</v>
      </c>
      <c r="H37" s="10" t="s">
        <v>59</v>
      </c>
      <c r="I37" s="10" t="s">
        <v>59</v>
      </c>
      <c r="J37" s="10" t="s">
        <v>59</v>
      </c>
      <c r="K37" s="10" t="s">
        <v>59</v>
      </c>
      <c r="L37" s="10" t="s">
        <v>59</v>
      </c>
      <c r="M37" s="10" t="s">
        <v>59</v>
      </c>
      <c r="N37" s="8">
        <v>0</v>
      </c>
      <c r="O37" s="8">
        <v>0</v>
      </c>
      <c r="P37" s="8">
        <v>0</v>
      </c>
      <c r="Q37" s="8">
        <f t="shared" si="6"/>
        <v>0</v>
      </c>
      <c r="R37" s="8">
        <v>0</v>
      </c>
      <c r="S37" s="8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 t="s">
        <v>59</v>
      </c>
      <c r="CH37" s="11"/>
    </row>
    <row r="38" spans="1:87" s="34" customFormat="1" x14ac:dyDescent="0.25">
      <c r="A38" s="15" t="s">
        <v>97</v>
      </c>
      <c r="B38" s="32" t="s">
        <v>98</v>
      </c>
      <c r="C38" s="10" t="s">
        <v>119</v>
      </c>
      <c r="D38" s="10" t="s">
        <v>59</v>
      </c>
      <c r="E38" s="10">
        <v>2018</v>
      </c>
      <c r="F38" s="10">
        <v>2024</v>
      </c>
      <c r="G38" s="10">
        <v>2024</v>
      </c>
      <c r="H38" s="10" t="s">
        <v>59</v>
      </c>
      <c r="I38" s="10" t="s">
        <v>59</v>
      </c>
      <c r="J38" s="10" t="str">
        <f t="shared" ref="J38:M38" si="20">J47</f>
        <v>нд</v>
      </c>
      <c r="K38" s="10" t="str">
        <f t="shared" si="20"/>
        <v>нд</v>
      </c>
      <c r="L38" s="10" t="str">
        <f t="shared" si="20"/>
        <v>нд</v>
      </c>
      <c r="M38" s="10" t="str">
        <f t="shared" si="20"/>
        <v>нд</v>
      </c>
      <c r="N38" s="8">
        <f t="shared" ref="N38:AS38" si="21">N39+N47</f>
        <v>11.976530182800003</v>
      </c>
      <c r="O38" s="8">
        <f t="shared" si="21"/>
        <v>123.16088678425967</v>
      </c>
      <c r="P38" s="8">
        <f t="shared" si="21"/>
        <v>555.47195579654817</v>
      </c>
      <c r="Q38" s="8">
        <f t="shared" si="21"/>
        <v>111.16696413145968</v>
      </c>
      <c r="R38" s="8">
        <f t="shared" si="21"/>
        <v>111.16696413145968</v>
      </c>
      <c r="S38" s="8">
        <f t="shared" si="21"/>
        <v>543.49542561374824</v>
      </c>
      <c r="T38" s="50">
        <f t="shared" si="21"/>
        <v>22.712903791091524</v>
      </c>
      <c r="U38" s="50">
        <f t="shared" si="21"/>
        <v>0</v>
      </c>
      <c r="V38" s="50">
        <f t="shared" si="21"/>
        <v>0</v>
      </c>
      <c r="W38" s="50">
        <f t="shared" si="21"/>
        <v>22.712903791091524</v>
      </c>
      <c r="X38" s="50">
        <f t="shared" si="21"/>
        <v>0</v>
      </c>
      <c r="Y38" s="50">
        <f t="shared" si="21"/>
        <v>20.816903791091523</v>
      </c>
      <c r="Z38" s="50">
        <f t="shared" si="21"/>
        <v>0</v>
      </c>
      <c r="AA38" s="50">
        <f t="shared" si="21"/>
        <v>0</v>
      </c>
      <c r="AB38" s="50">
        <f t="shared" si="21"/>
        <v>20.816903791091523</v>
      </c>
      <c r="AC38" s="50">
        <f t="shared" si="21"/>
        <v>0</v>
      </c>
      <c r="AD38" s="50">
        <f t="shared" si="21"/>
        <v>24.75373574039584</v>
      </c>
      <c r="AE38" s="50">
        <f t="shared" si="21"/>
        <v>0</v>
      </c>
      <c r="AF38" s="50">
        <f t="shared" si="21"/>
        <v>0</v>
      </c>
      <c r="AG38" s="50">
        <f t="shared" si="21"/>
        <v>24.75373574039584</v>
      </c>
      <c r="AH38" s="50">
        <f t="shared" si="21"/>
        <v>0</v>
      </c>
      <c r="AI38" s="50">
        <f t="shared" si="21"/>
        <v>60.239628170448157</v>
      </c>
      <c r="AJ38" s="50">
        <f t="shared" si="21"/>
        <v>0</v>
      </c>
      <c r="AK38" s="50">
        <f t="shared" si="21"/>
        <v>0</v>
      </c>
      <c r="AL38" s="50">
        <f t="shared" si="21"/>
        <v>60.239628170448157</v>
      </c>
      <c r="AM38" s="50">
        <f t="shared" si="21"/>
        <v>0</v>
      </c>
      <c r="AN38" s="50">
        <f t="shared" si="21"/>
        <v>19.351168570911483</v>
      </c>
      <c r="AO38" s="50">
        <f t="shared" si="21"/>
        <v>0</v>
      </c>
      <c r="AP38" s="50">
        <f t="shared" si="21"/>
        <v>0</v>
      </c>
      <c r="AQ38" s="50">
        <f t="shared" si="21"/>
        <v>19.351168570911483</v>
      </c>
      <c r="AR38" s="50">
        <f t="shared" si="21"/>
        <v>0</v>
      </c>
      <c r="AS38" s="50">
        <f t="shared" si="21"/>
        <v>105.37549144820171</v>
      </c>
      <c r="AT38" s="50">
        <f t="shared" ref="AT38:BY38" si="22">AT39+AT47</f>
        <v>0</v>
      </c>
      <c r="AU38" s="50">
        <f t="shared" si="22"/>
        <v>0</v>
      </c>
      <c r="AV38" s="50">
        <f t="shared" si="22"/>
        <v>105.37549144820171</v>
      </c>
      <c r="AW38" s="50">
        <f t="shared" si="22"/>
        <v>0</v>
      </c>
      <c r="AX38" s="50">
        <f t="shared" si="22"/>
        <v>21.527567146061841</v>
      </c>
      <c r="AY38" s="50">
        <f t="shared" si="22"/>
        <v>0</v>
      </c>
      <c r="AZ38" s="50">
        <f t="shared" si="22"/>
        <v>0</v>
      </c>
      <c r="BA38" s="50">
        <f t="shared" si="22"/>
        <v>21.527567146061841</v>
      </c>
      <c r="BB38" s="50">
        <f t="shared" si="22"/>
        <v>0</v>
      </c>
      <c r="BC38" s="50">
        <f t="shared" si="22"/>
        <v>109.28938718025006</v>
      </c>
      <c r="BD38" s="50">
        <f t="shared" si="22"/>
        <v>0</v>
      </c>
      <c r="BE38" s="50">
        <f t="shared" si="22"/>
        <v>0</v>
      </c>
      <c r="BF38" s="50">
        <f t="shared" si="22"/>
        <v>109.28938718025006</v>
      </c>
      <c r="BG38" s="50">
        <f t="shared" si="22"/>
        <v>0</v>
      </c>
      <c r="BH38" s="50">
        <f t="shared" si="22"/>
        <v>22.821588882998988</v>
      </c>
      <c r="BI38" s="50">
        <f t="shared" si="22"/>
        <v>0</v>
      </c>
      <c r="BJ38" s="50">
        <f t="shared" si="22"/>
        <v>0</v>
      </c>
      <c r="BK38" s="50">
        <f t="shared" si="22"/>
        <v>22.821588882998988</v>
      </c>
      <c r="BL38" s="50">
        <f t="shared" si="22"/>
        <v>0</v>
      </c>
      <c r="BM38" s="50">
        <f t="shared" si="22"/>
        <v>125.68910923369516</v>
      </c>
      <c r="BN38" s="50">
        <f t="shared" si="22"/>
        <v>0</v>
      </c>
      <c r="BO38" s="50">
        <f t="shared" si="22"/>
        <v>0</v>
      </c>
      <c r="BP38" s="50">
        <f t="shared" si="22"/>
        <v>125.68910923369516</v>
      </c>
      <c r="BQ38" s="50">
        <f t="shared" si="22"/>
        <v>0</v>
      </c>
      <c r="BR38" s="50">
        <f t="shared" si="22"/>
        <v>122.08490579006153</v>
      </c>
      <c r="BS38" s="50">
        <f t="shared" si="22"/>
        <v>0</v>
      </c>
      <c r="BT38" s="50">
        <f t="shared" si="22"/>
        <v>0</v>
      </c>
      <c r="BU38" s="50">
        <f t="shared" si="22"/>
        <v>122.08490579006153</v>
      </c>
      <c r="BV38" s="50">
        <f t="shared" si="22"/>
        <v>0</v>
      </c>
      <c r="BW38" s="8">
        <f t="shared" si="22"/>
        <v>210.53896613042969</v>
      </c>
      <c r="BX38" s="8">
        <f t="shared" si="22"/>
        <v>0</v>
      </c>
      <c r="BY38" s="8">
        <f t="shared" si="22"/>
        <v>0</v>
      </c>
      <c r="BZ38" s="8">
        <f t="shared" ref="BZ38:CF38" si="23">BZ39+BZ47</f>
        <v>210.53896613042969</v>
      </c>
      <c r="CA38" s="8">
        <f t="shared" si="23"/>
        <v>0</v>
      </c>
      <c r="CB38" s="8">
        <f t="shared" si="23"/>
        <v>522.67852182265665</v>
      </c>
      <c r="CC38" s="8">
        <f t="shared" si="23"/>
        <v>0</v>
      </c>
      <c r="CD38" s="8">
        <f t="shared" si="23"/>
        <v>0</v>
      </c>
      <c r="CE38" s="8">
        <f t="shared" si="23"/>
        <v>522.67852182265665</v>
      </c>
      <c r="CF38" s="8">
        <f t="shared" si="23"/>
        <v>0</v>
      </c>
      <c r="CG38" s="8" t="s">
        <v>59</v>
      </c>
      <c r="CH38" s="11"/>
    </row>
    <row r="39" spans="1:87" s="34" customFormat="1" ht="31.5" x14ac:dyDescent="0.25">
      <c r="A39" s="15" t="s">
        <v>99</v>
      </c>
      <c r="B39" s="32" t="s">
        <v>100</v>
      </c>
      <c r="C39" s="10" t="s">
        <v>119</v>
      </c>
      <c r="D39" s="10" t="s">
        <v>59</v>
      </c>
      <c r="E39" s="10" t="s">
        <v>185</v>
      </c>
      <c r="F39" s="10">
        <v>2024</v>
      </c>
      <c r="G39" s="10">
        <v>2024</v>
      </c>
      <c r="H39" s="10" t="s">
        <v>59</v>
      </c>
      <c r="I39" s="10" t="s">
        <v>59</v>
      </c>
      <c r="J39" s="10" t="s">
        <v>59</v>
      </c>
      <c r="K39" s="10" t="s">
        <v>59</v>
      </c>
      <c r="L39" s="10" t="s">
        <v>59</v>
      </c>
      <c r="M39" s="10" t="s">
        <v>59</v>
      </c>
      <c r="N39" s="8">
        <f>N40</f>
        <v>0</v>
      </c>
      <c r="O39" s="8">
        <f>O40</f>
        <v>24.851339999999997</v>
      </c>
      <c r="P39" s="8">
        <f t="shared" ref="P39:S39" si="24">P40</f>
        <v>24.851339999999997</v>
      </c>
      <c r="Q39" s="8">
        <f t="shared" si="6"/>
        <v>24.851339999999997</v>
      </c>
      <c r="R39" s="8">
        <f t="shared" si="24"/>
        <v>24.851339999999997</v>
      </c>
      <c r="S39" s="8">
        <f t="shared" si="24"/>
        <v>24.851339999999997</v>
      </c>
      <c r="T39" s="50">
        <f>T40</f>
        <v>7.4349999999999996</v>
      </c>
      <c r="U39" s="50">
        <v>0</v>
      </c>
      <c r="V39" s="50">
        <v>0</v>
      </c>
      <c r="W39" s="50">
        <f t="shared" ref="W39" si="25">W40</f>
        <v>7.4349999999999996</v>
      </c>
      <c r="X39" s="50">
        <f>X40</f>
        <v>0</v>
      </c>
      <c r="Y39" s="50">
        <f>Y40</f>
        <v>7.4349999999999996</v>
      </c>
      <c r="Z39" s="50">
        <v>0</v>
      </c>
      <c r="AA39" s="50">
        <v>0</v>
      </c>
      <c r="AB39" s="50">
        <f t="shared" ref="AB39" si="26">AB40</f>
        <v>7.4349999999999996</v>
      </c>
      <c r="AC39" s="50">
        <f>AC40</f>
        <v>0</v>
      </c>
      <c r="AD39" s="50">
        <f>AD40</f>
        <v>4.3559999999999999</v>
      </c>
      <c r="AE39" s="50">
        <v>0</v>
      </c>
      <c r="AF39" s="50">
        <v>0</v>
      </c>
      <c r="AG39" s="50">
        <f t="shared" ref="AG39" si="27">AG40</f>
        <v>4.3559999999999999</v>
      </c>
      <c r="AH39" s="50">
        <f>AH40</f>
        <v>0</v>
      </c>
      <c r="AI39" s="50">
        <f>AI40</f>
        <v>4.3559999999999999</v>
      </c>
      <c r="AJ39" s="50">
        <f t="shared" ref="AJ39:AM39" si="28">AJ40</f>
        <v>0</v>
      </c>
      <c r="AK39" s="50">
        <f t="shared" si="28"/>
        <v>0</v>
      </c>
      <c r="AL39" s="50">
        <f t="shared" si="28"/>
        <v>4.3559999999999999</v>
      </c>
      <c r="AM39" s="50">
        <f t="shared" si="28"/>
        <v>0</v>
      </c>
      <c r="AN39" s="50">
        <f>AN40</f>
        <v>3.3256299999999999</v>
      </c>
      <c r="AO39" s="50">
        <v>0</v>
      </c>
      <c r="AP39" s="50">
        <v>0</v>
      </c>
      <c r="AQ39" s="50">
        <f t="shared" ref="AQ39" si="29">AQ40</f>
        <v>3.3256299999999999</v>
      </c>
      <c r="AR39" s="50">
        <f>AR40</f>
        <v>0</v>
      </c>
      <c r="AS39" s="50">
        <f>AS40</f>
        <v>3.3256300000000003</v>
      </c>
      <c r="AT39" s="50">
        <f t="shared" ref="AT39:AW39" si="30">AT40</f>
        <v>0</v>
      </c>
      <c r="AU39" s="50">
        <f t="shared" si="30"/>
        <v>0</v>
      </c>
      <c r="AV39" s="50">
        <f t="shared" si="30"/>
        <v>3.3256300000000003</v>
      </c>
      <c r="AW39" s="50">
        <f t="shared" si="30"/>
        <v>0</v>
      </c>
      <c r="AX39" s="50">
        <f>AX40</f>
        <v>4.5748100000000003</v>
      </c>
      <c r="AY39" s="50">
        <v>0</v>
      </c>
      <c r="AZ39" s="50">
        <v>0</v>
      </c>
      <c r="BA39" s="50">
        <f>BA40</f>
        <v>4.5748100000000003</v>
      </c>
      <c r="BB39" s="50">
        <f>BB40</f>
        <v>0</v>
      </c>
      <c r="BC39" s="50">
        <f>BC40</f>
        <v>4.5748100000000003</v>
      </c>
      <c r="BD39" s="50">
        <f t="shared" ref="BD39:BG39" si="31">BD40</f>
        <v>0</v>
      </c>
      <c r="BE39" s="50">
        <f t="shared" si="31"/>
        <v>0</v>
      </c>
      <c r="BF39" s="50">
        <f t="shared" si="31"/>
        <v>4.5748100000000003</v>
      </c>
      <c r="BG39" s="50">
        <f t="shared" si="31"/>
        <v>0</v>
      </c>
      <c r="BH39" s="50">
        <f>BH40</f>
        <v>5.1599000000000004</v>
      </c>
      <c r="BI39" s="50">
        <v>0</v>
      </c>
      <c r="BJ39" s="50">
        <v>0</v>
      </c>
      <c r="BK39" s="50">
        <f>BK40</f>
        <v>5.1599000000000004</v>
      </c>
      <c r="BL39" s="50">
        <f>BL40</f>
        <v>0</v>
      </c>
      <c r="BM39" s="50">
        <f>BM40</f>
        <v>5.1598999999999995</v>
      </c>
      <c r="BN39" s="50">
        <v>0</v>
      </c>
      <c r="BO39" s="50">
        <v>0</v>
      </c>
      <c r="BP39" s="50">
        <f>BP40</f>
        <v>5.1598999999999995</v>
      </c>
      <c r="BQ39" s="50">
        <f>BQ40</f>
        <v>0</v>
      </c>
      <c r="BR39" s="50">
        <f>BR40</f>
        <v>0</v>
      </c>
      <c r="BS39" s="50">
        <v>0</v>
      </c>
      <c r="BT39" s="50">
        <v>0</v>
      </c>
      <c r="BU39" s="50">
        <f>BU40</f>
        <v>0</v>
      </c>
      <c r="BV39" s="50">
        <f>BV40</f>
        <v>0</v>
      </c>
      <c r="BW39" s="8">
        <f>BW40</f>
        <v>17.416339999999998</v>
      </c>
      <c r="BX39" s="8">
        <f t="shared" ref="BX39:CF39" si="32">BX40</f>
        <v>0</v>
      </c>
      <c r="BY39" s="8">
        <f t="shared" si="32"/>
        <v>0</v>
      </c>
      <c r="BZ39" s="8">
        <f>BZ40</f>
        <v>17.416339999999998</v>
      </c>
      <c r="CA39" s="8">
        <f>CA40</f>
        <v>0</v>
      </c>
      <c r="CB39" s="8">
        <f t="shared" si="32"/>
        <v>17.416339999999998</v>
      </c>
      <c r="CC39" s="8">
        <f t="shared" si="32"/>
        <v>0</v>
      </c>
      <c r="CD39" s="8">
        <f t="shared" si="32"/>
        <v>0</v>
      </c>
      <c r="CE39" s="8">
        <f t="shared" si="32"/>
        <v>17.416339999999998</v>
      </c>
      <c r="CF39" s="8">
        <f t="shared" si="32"/>
        <v>0</v>
      </c>
      <c r="CG39" s="8" t="s">
        <v>59</v>
      </c>
      <c r="CH39" s="11"/>
    </row>
    <row r="40" spans="1:87" ht="32.25" customHeight="1" x14ac:dyDescent="0.25">
      <c r="A40" s="16" t="s">
        <v>99</v>
      </c>
      <c r="B40" s="35" t="s">
        <v>129</v>
      </c>
      <c r="C40" s="13" t="s">
        <v>119</v>
      </c>
      <c r="D40" s="13" t="s">
        <v>58</v>
      </c>
      <c r="E40" s="13" t="s">
        <v>185</v>
      </c>
      <c r="F40" s="49">
        <v>2024</v>
      </c>
      <c r="G40" s="13">
        <v>2024</v>
      </c>
      <c r="H40" s="13" t="s">
        <v>59</v>
      </c>
      <c r="I40" s="13" t="s">
        <v>59</v>
      </c>
      <c r="J40" s="13" t="s">
        <v>59</v>
      </c>
      <c r="K40" s="13" t="s">
        <v>59</v>
      </c>
      <c r="L40" s="13" t="s">
        <v>59</v>
      </c>
      <c r="M40" s="13" t="s">
        <v>59</v>
      </c>
      <c r="N40" s="3">
        <f t="shared" ref="N40:AS40" si="33">SUM(N41:N45)</f>
        <v>0</v>
      </c>
      <c r="O40" s="3">
        <f t="shared" si="33"/>
        <v>24.851339999999997</v>
      </c>
      <c r="P40" s="3">
        <f t="shared" si="33"/>
        <v>24.851339999999997</v>
      </c>
      <c r="Q40" s="3">
        <f t="shared" si="33"/>
        <v>24.851339999999997</v>
      </c>
      <c r="R40" s="3">
        <f t="shared" si="33"/>
        <v>24.851339999999997</v>
      </c>
      <c r="S40" s="3">
        <f t="shared" si="33"/>
        <v>24.851339999999997</v>
      </c>
      <c r="T40" s="51">
        <f t="shared" si="33"/>
        <v>7.4349999999999996</v>
      </c>
      <c r="U40" s="51">
        <f t="shared" si="33"/>
        <v>0</v>
      </c>
      <c r="V40" s="51">
        <f t="shared" si="33"/>
        <v>0</v>
      </c>
      <c r="W40" s="51">
        <f t="shared" si="33"/>
        <v>7.4349999999999996</v>
      </c>
      <c r="X40" s="51">
        <f t="shared" si="33"/>
        <v>0</v>
      </c>
      <c r="Y40" s="51">
        <f t="shared" si="33"/>
        <v>7.4349999999999996</v>
      </c>
      <c r="Z40" s="51">
        <f t="shared" si="33"/>
        <v>0</v>
      </c>
      <c r="AA40" s="51">
        <f t="shared" si="33"/>
        <v>0</v>
      </c>
      <c r="AB40" s="51">
        <f t="shared" si="33"/>
        <v>7.4349999999999996</v>
      </c>
      <c r="AC40" s="51">
        <f t="shared" si="33"/>
        <v>0</v>
      </c>
      <c r="AD40" s="51">
        <f t="shared" si="33"/>
        <v>4.3559999999999999</v>
      </c>
      <c r="AE40" s="51">
        <f t="shared" si="33"/>
        <v>0</v>
      </c>
      <c r="AF40" s="51">
        <f t="shared" si="33"/>
        <v>0</v>
      </c>
      <c r="AG40" s="51">
        <f t="shared" si="33"/>
        <v>4.3559999999999999</v>
      </c>
      <c r="AH40" s="51">
        <f t="shared" si="33"/>
        <v>0</v>
      </c>
      <c r="AI40" s="51">
        <f t="shared" si="33"/>
        <v>4.3559999999999999</v>
      </c>
      <c r="AJ40" s="51">
        <f t="shared" si="33"/>
        <v>0</v>
      </c>
      <c r="AK40" s="51">
        <f t="shared" si="33"/>
        <v>0</v>
      </c>
      <c r="AL40" s="51">
        <f t="shared" si="33"/>
        <v>4.3559999999999999</v>
      </c>
      <c r="AM40" s="51">
        <f t="shared" si="33"/>
        <v>0</v>
      </c>
      <c r="AN40" s="51">
        <f t="shared" si="33"/>
        <v>3.3256299999999999</v>
      </c>
      <c r="AO40" s="51">
        <f t="shared" si="33"/>
        <v>0</v>
      </c>
      <c r="AP40" s="51">
        <f t="shared" si="33"/>
        <v>0</v>
      </c>
      <c r="AQ40" s="51">
        <f t="shared" si="33"/>
        <v>3.3256299999999999</v>
      </c>
      <c r="AR40" s="51">
        <f t="shared" si="33"/>
        <v>0</v>
      </c>
      <c r="AS40" s="51">
        <f t="shared" si="33"/>
        <v>3.3256300000000003</v>
      </c>
      <c r="AT40" s="51">
        <f t="shared" ref="AT40:BY40" si="34">SUM(AT41:AT45)</f>
        <v>0</v>
      </c>
      <c r="AU40" s="51">
        <f t="shared" si="34"/>
        <v>0</v>
      </c>
      <c r="AV40" s="51">
        <f t="shared" si="34"/>
        <v>3.3256300000000003</v>
      </c>
      <c r="AW40" s="51">
        <f t="shared" si="34"/>
        <v>0</v>
      </c>
      <c r="AX40" s="51">
        <f t="shared" si="34"/>
        <v>4.5748100000000003</v>
      </c>
      <c r="AY40" s="51">
        <f t="shared" si="34"/>
        <v>0</v>
      </c>
      <c r="AZ40" s="51">
        <f t="shared" si="34"/>
        <v>0</v>
      </c>
      <c r="BA40" s="51">
        <f t="shared" si="34"/>
        <v>4.5748100000000003</v>
      </c>
      <c r="BB40" s="51">
        <f t="shared" si="34"/>
        <v>0</v>
      </c>
      <c r="BC40" s="51">
        <f t="shared" si="34"/>
        <v>4.5748100000000003</v>
      </c>
      <c r="BD40" s="51">
        <f t="shared" si="34"/>
        <v>0</v>
      </c>
      <c r="BE40" s="51">
        <f t="shared" si="34"/>
        <v>0</v>
      </c>
      <c r="BF40" s="51">
        <f t="shared" si="34"/>
        <v>4.5748100000000003</v>
      </c>
      <c r="BG40" s="51">
        <f t="shared" si="34"/>
        <v>0</v>
      </c>
      <c r="BH40" s="51">
        <f t="shared" si="34"/>
        <v>5.1599000000000004</v>
      </c>
      <c r="BI40" s="51">
        <f t="shared" si="34"/>
        <v>0</v>
      </c>
      <c r="BJ40" s="51">
        <f t="shared" si="34"/>
        <v>0</v>
      </c>
      <c r="BK40" s="51">
        <f t="shared" si="34"/>
        <v>5.1599000000000004</v>
      </c>
      <c r="BL40" s="51">
        <f t="shared" si="34"/>
        <v>0</v>
      </c>
      <c r="BM40" s="51">
        <f t="shared" si="34"/>
        <v>5.1598999999999995</v>
      </c>
      <c r="BN40" s="51">
        <f t="shared" si="34"/>
        <v>0</v>
      </c>
      <c r="BO40" s="51">
        <f t="shared" si="34"/>
        <v>0</v>
      </c>
      <c r="BP40" s="51">
        <f t="shared" si="34"/>
        <v>5.1598999999999995</v>
      </c>
      <c r="BQ40" s="51">
        <f t="shared" si="34"/>
        <v>0</v>
      </c>
      <c r="BR40" s="51">
        <f t="shared" si="34"/>
        <v>0</v>
      </c>
      <c r="BS40" s="51">
        <f t="shared" si="34"/>
        <v>0</v>
      </c>
      <c r="BT40" s="51">
        <f t="shared" si="34"/>
        <v>0</v>
      </c>
      <c r="BU40" s="51">
        <f t="shared" si="34"/>
        <v>0</v>
      </c>
      <c r="BV40" s="51">
        <f t="shared" si="34"/>
        <v>0</v>
      </c>
      <c r="BW40" s="3">
        <f t="shared" si="34"/>
        <v>17.416339999999998</v>
      </c>
      <c r="BX40" s="3">
        <f t="shared" si="34"/>
        <v>0</v>
      </c>
      <c r="BY40" s="3">
        <f t="shared" si="34"/>
        <v>0</v>
      </c>
      <c r="BZ40" s="3">
        <f t="shared" ref="BZ40:CF40" si="35">SUM(BZ41:BZ45)</f>
        <v>17.416339999999998</v>
      </c>
      <c r="CA40" s="3">
        <f t="shared" si="35"/>
        <v>0</v>
      </c>
      <c r="CB40" s="3">
        <f t="shared" si="35"/>
        <v>17.416339999999998</v>
      </c>
      <c r="CC40" s="3">
        <f t="shared" si="35"/>
        <v>0</v>
      </c>
      <c r="CD40" s="3">
        <f t="shared" si="35"/>
        <v>0</v>
      </c>
      <c r="CE40" s="3">
        <f t="shared" si="35"/>
        <v>17.416339999999998</v>
      </c>
      <c r="CF40" s="3">
        <f t="shared" si="35"/>
        <v>0</v>
      </c>
      <c r="CG40" s="3" t="s">
        <v>59</v>
      </c>
      <c r="CH40" s="11"/>
    </row>
    <row r="41" spans="1:87" ht="55.5" customHeight="1" x14ac:dyDescent="0.25">
      <c r="A41" s="16" t="s">
        <v>99</v>
      </c>
      <c r="B41" s="36" t="s">
        <v>242</v>
      </c>
      <c r="C41" s="13" t="s">
        <v>120</v>
      </c>
      <c r="D41" s="13" t="s">
        <v>196</v>
      </c>
      <c r="E41" s="13">
        <v>2022</v>
      </c>
      <c r="F41" s="49">
        <v>2022</v>
      </c>
      <c r="G41" s="13">
        <v>2022</v>
      </c>
      <c r="H41" s="13" t="s">
        <v>59</v>
      </c>
      <c r="I41" s="13" t="s">
        <v>59</v>
      </c>
      <c r="J41" s="13" t="s">
        <v>59</v>
      </c>
      <c r="K41" s="13" t="s">
        <v>59</v>
      </c>
      <c r="L41" s="13" t="s">
        <v>59</v>
      </c>
      <c r="M41" s="13" t="s">
        <v>59</v>
      </c>
      <c r="N41" s="3">
        <v>0</v>
      </c>
      <c r="O41" s="3">
        <f t="shared" ref="O41:O44" si="36">Q41+N41</f>
        <v>3.3256299999999999</v>
      </c>
      <c r="P41" s="3">
        <f t="shared" ref="P41:P44" si="37">S41+N41</f>
        <v>3.3256300000000003</v>
      </c>
      <c r="Q41" s="3">
        <f t="shared" ref="Q41:Q45" si="38">T41+AD41+AN41+AX41+BH41</f>
        <v>3.3256299999999999</v>
      </c>
      <c r="R41" s="3">
        <f t="shared" ref="R41:R45" si="39">Q41</f>
        <v>3.3256299999999999</v>
      </c>
      <c r="S41" s="3">
        <f t="shared" ref="S41:S45" si="40">Y41+AI41+AS41+BC41+BM41+BR41</f>
        <v>3.3256300000000003</v>
      </c>
      <c r="T41" s="51">
        <f t="shared" ref="T41:T45" si="41">U41+V41+W41+X41</f>
        <v>0</v>
      </c>
      <c r="U41" s="51">
        <v>0</v>
      </c>
      <c r="V41" s="51">
        <v>0</v>
      </c>
      <c r="W41" s="51">
        <v>0</v>
      </c>
      <c r="X41" s="51">
        <v>0</v>
      </c>
      <c r="Y41" s="51">
        <f t="shared" ref="Y41:Y45" si="42">Z41+AA41+AB41+AC41</f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f t="shared" ref="AD41:AD45" si="43">AE41+AF41+AG41+AH41</f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f t="shared" ref="AI41:AI45" si="44">AJ41+AK41+AL41+AM41</f>
        <v>0</v>
      </c>
      <c r="AJ41" s="51">
        <v>0</v>
      </c>
      <c r="AK41" s="51">
        <v>0</v>
      </c>
      <c r="AL41" s="51">
        <v>0</v>
      </c>
      <c r="AM41" s="51">
        <v>0</v>
      </c>
      <c r="AN41" s="51">
        <f t="shared" ref="AN41:AN45" si="45">AO41+AP41+AQ41+AR41</f>
        <v>3.3256299999999999</v>
      </c>
      <c r="AO41" s="51">
        <v>0</v>
      </c>
      <c r="AP41" s="51">
        <v>0</v>
      </c>
      <c r="AQ41" s="51">
        <v>3.3256299999999999</v>
      </c>
      <c r="AR41" s="51">
        <v>0</v>
      </c>
      <c r="AS41" s="51">
        <f t="shared" ref="AS41:AS45" si="46">AT41+AU41+AV41+AW41</f>
        <v>3.3256300000000003</v>
      </c>
      <c r="AT41" s="51">
        <v>0</v>
      </c>
      <c r="AU41" s="51">
        <v>0</v>
      </c>
      <c r="AV41" s="51">
        <v>3.3256300000000003</v>
      </c>
      <c r="AW41" s="51">
        <v>0</v>
      </c>
      <c r="AX41" s="51">
        <f t="shared" ref="AX41:AX45" si="47">AY41+AZ41+BA41+BB41</f>
        <v>0</v>
      </c>
      <c r="AY41" s="51">
        <v>0</v>
      </c>
      <c r="AZ41" s="51">
        <v>0</v>
      </c>
      <c r="BA41" s="51">
        <v>0</v>
      </c>
      <c r="BB41" s="51">
        <v>0</v>
      </c>
      <c r="BC41" s="51">
        <f t="shared" ref="BC41:BC45" si="48">BD41+BE41+BF41+BG41</f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f t="shared" ref="BH41:BH45" si="49">BI41+BJ41+BK41+BL41</f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f t="shared" ref="BM41:BM45" si="50">BN41+BO41+BP41+BQ41</f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f t="shared" ref="BR41:BR45" si="51">BS41+BT41+BU41+BV41</f>
        <v>0</v>
      </c>
      <c r="BS41" s="51">
        <v>0</v>
      </c>
      <c r="BT41" s="51">
        <v>0</v>
      </c>
      <c r="BU41" s="51">
        <v>0</v>
      </c>
      <c r="BV41" s="51">
        <v>0</v>
      </c>
      <c r="BW41" s="3">
        <f t="shared" ref="BW41:BW45" si="52">BX41+BY41+BZ41+CA41</f>
        <v>3.3256299999999999</v>
      </c>
      <c r="BX41" s="3">
        <v>0</v>
      </c>
      <c r="BY41" s="3">
        <v>0</v>
      </c>
      <c r="BZ41" s="3">
        <f>AG41+AQ41+BA41+BK41</f>
        <v>3.3256299999999999</v>
      </c>
      <c r="CA41" s="3">
        <f t="shared" ref="CA41:CA45" si="53">AH41+AR41+BB41+BL41+BV41</f>
        <v>0</v>
      </c>
      <c r="CB41" s="3">
        <f t="shared" ref="CB41:CB45" si="54">CC41+CD41+CE41+CF41</f>
        <v>3.3256300000000003</v>
      </c>
      <c r="CC41" s="3">
        <v>0</v>
      </c>
      <c r="CD41" s="3">
        <v>0</v>
      </c>
      <c r="CE41" s="3">
        <f t="shared" ref="CE41:CE45" si="55">AL41+AV41+BF41+BP41+BU41</f>
        <v>3.3256300000000003</v>
      </c>
      <c r="CF41" s="3">
        <v>0</v>
      </c>
      <c r="CG41" s="134" t="s">
        <v>249</v>
      </c>
      <c r="CH41" s="11"/>
      <c r="CI41" s="37"/>
    </row>
    <row r="42" spans="1:87" x14ac:dyDescent="0.25">
      <c r="A42" s="16" t="s">
        <v>99</v>
      </c>
      <c r="B42" s="36" t="s">
        <v>243</v>
      </c>
      <c r="C42" s="13" t="s">
        <v>121</v>
      </c>
      <c r="D42" s="13" t="s">
        <v>196</v>
      </c>
      <c r="E42" s="13">
        <v>2023</v>
      </c>
      <c r="F42" s="49">
        <v>2023</v>
      </c>
      <c r="G42" s="13">
        <v>2023</v>
      </c>
      <c r="H42" s="13" t="s">
        <v>59</v>
      </c>
      <c r="I42" s="13" t="s">
        <v>59</v>
      </c>
      <c r="J42" s="13" t="s">
        <v>59</v>
      </c>
      <c r="K42" s="13" t="s">
        <v>59</v>
      </c>
      <c r="L42" s="13" t="s">
        <v>59</v>
      </c>
      <c r="M42" s="13" t="s">
        <v>59</v>
      </c>
      <c r="N42" s="3">
        <v>0</v>
      </c>
      <c r="O42" s="3">
        <f t="shared" si="36"/>
        <v>4.5748100000000003</v>
      </c>
      <c r="P42" s="3">
        <f t="shared" si="37"/>
        <v>4.5748100000000003</v>
      </c>
      <c r="Q42" s="3">
        <f t="shared" si="38"/>
        <v>4.5748100000000003</v>
      </c>
      <c r="R42" s="3">
        <f t="shared" si="39"/>
        <v>4.5748100000000003</v>
      </c>
      <c r="S42" s="3">
        <f t="shared" si="40"/>
        <v>4.5748100000000003</v>
      </c>
      <c r="T42" s="51">
        <f t="shared" si="41"/>
        <v>0</v>
      </c>
      <c r="U42" s="51">
        <v>0</v>
      </c>
      <c r="V42" s="51">
        <v>0</v>
      </c>
      <c r="W42" s="51">
        <v>0</v>
      </c>
      <c r="X42" s="51">
        <v>0</v>
      </c>
      <c r="Y42" s="51">
        <f t="shared" si="42"/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f t="shared" si="43"/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f t="shared" si="44"/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f t="shared" si="45"/>
        <v>0</v>
      </c>
      <c r="AO42" s="51">
        <v>0</v>
      </c>
      <c r="AP42" s="51">
        <v>0</v>
      </c>
      <c r="AQ42" s="51">
        <v>0</v>
      </c>
      <c r="AR42" s="51">
        <v>0</v>
      </c>
      <c r="AS42" s="51">
        <f t="shared" si="46"/>
        <v>0</v>
      </c>
      <c r="AT42" s="51">
        <v>0</v>
      </c>
      <c r="AU42" s="51">
        <v>0</v>
      </c>
      <c r="AV42" s="51">
        <v>0</v>
      </c>
      <c r="AW42" s="51">
        <v>0</v>
      </c>
      <c r="AX42" s="51">
        <f t="shared" si="47"/>
        <v>4.5748100000000003</v>
      </c>
      <c r="AY42" s="51">
        <v>0</v>
      </c>
      <c r="AZ42" s="51">
        <v>0</v>
      </c>
      <c r="BA42" s="51">
        <v>4.5748100000000003</v>
      </c>
      <c r="BB42" s="51">
        <v>0</v>
      </c>
      <c r="BC42" s="51">
        <f t="shared" si="48"/>
        <v>4.5748100000000003</v>
      </c>
      <c r="BD42" s="51">
        <v>0</v>
      </c>
      <c r="BE42" s="51">
        <v>0</v>
      </c>
      <c r="BF42" s="51">
        <v>4.5748100000000003</v>
      </c>
      <c r="BG42" s="51">
        <v>0</v>
      </c>
      <c r="BH42" s="51">
        <f t="shared" si="49"/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f t="shared" si="50"/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f t="shared" si="51"/>
        <v>0</v>
      </c>
      <c r="BS42" s="51">
        <v>0</v>
      </c>
      <c r="BT42" s="51">
        <v>0</v>
      </c>
      <c r="BU42" s="51">
        <v>0</v>
      </c>
      <c r="BV42" s="51">
        <v>0</v>
      </c>
      <c r="BW42" s="3">
        <f t="shared" si="52"/>
        <v>4.5748100000000003</v>
      </c>
      <c r="BX42" s="3">
        <v>0</v>
      </c>
      <c r="BY42" s="3">
        <v>0</v>
      </c>
      <c r="BZ42" s="3">
        <f t="shared" ref="BZ42:BZ45" si="56">AG42+AQ42+BA42+BK42</f>
        <v>4.5748100000000003</v>
      </c>
      <c r="CA42" s="3">
        <f t="shared" si="53"/>
        <v>0</v>
      </c>
      <c r="CB42" s="3">
        <f t="shared" si="54"/>
        <v>4.5748100000000003</v>
      </c>
      <c r="CC42" s="3">
        <v>0</v>
      </c>
      <c r="CD42" s="3">
        <v>0</v>
      </c>
      <c r="CE42" s="3">
        <f t="shared" si="55"/>
        <v>4.5748100000000003</v>
      </c>
      <c r="CF42" s="3">
        <v>0</v>
      </c>
      <c r="CG42" s="135"/>
      <c r="CH42" s="11"/>
    </row>
    <row r="43" spans="1:87" x14ac:dyDescent="0.25">
      <c r="A43" s="16" t="s">
        <v>99</v>
      </c>
      <c r="B43" s="36" t="s">
        <v>244</v>
      </c>
      <c r="C43" s="13" t="s">
        <v>122</v>
      </c>
      <c r="D43" s="13" t="s">
        <v>196</v>
      </c>
      <c r="E43" s="13">
        <v>2024</v>
      </c>
      <c r="F43" s="49">
        <v>2024</v>
      </c>
      <c r="G43" s="13">
        <v>2024</v>
      </c>
      <c r="H43" s="13" t="s">
        <v>59</v>
      </c>
      <c r="I43" s="13" t="s">
        <v>59</v>
      </c>
      <c r="J43" s="13" t="s">
        <v>59</v>
      </c>
      <c r="K43" s="13" t="s">
        <v>59</v>
      </c>
      <c r="L43" s="13" t="s">
        <v>59</v>
      </c>
      <c r="M43" s="13" t="s">
        <v>59</v>
      </c>
      <c r="N43" s="3">
        <v>0</v>
      </c>
      <c r="O43" s="3">
        <f t="shared" si="36"/>
        <v>5.1599000000000004</v>
      </c>
      <c r="P43" s="3">
        <f t="shared" si="37"/>
        <v>5.1598999999999995</v>
      </c>
      <c r="Q43" s="3">
        <f>T43+AD43+AN43+AX43+BH43</f>
        <v>5.1599000000000004</v>
      </c>
      <c r="R43" s="3">
        <f t="shared" si="39"/>
        <v>5.1599000000000004</v>
      </c>
      <c r="S43" s="3">
        <f t="shared" si="40"/>
        <v>5.1598999999999995</v>
      </c>
      <c r="T43" s="51">
        <f t="shared" si="41"/>
        <v>0</v>
      </c>
      <c r="U43" s="51">
        <v>0</v>
      </c>
      <c r="V43" s="51">
        <v>0</v>
      </c>
      <c r="W43" s="51">
        <v>0</v>
      </c>
      <c r="X43" s="51">
        <v>0</v>
      </c>
      <c r="Y43" s="51">
        <f t="shared" si="42"/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f t="shared" si="43"/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f t="shared" si="44"/>
        <v>0</v>
      </c>
      <c r="AJ43" s="51">
        <v>0</v>
      </c>
      <c r="AK43" s="51">
        <v>0</v>
      </c>
      <c r="AL43" s="51">
        <v>0</v>
      </c>
      <c r="AM43" s="51">
        <v>0</v>
      </c>
      <c r="AN43" s="51">
        <f t="shared" si="45"/>
        <v>0</v>
      </c>
      <c r="AO43" s="51">
        <v>0</v>
      </c>
      <c r="AP43" s="51">
        <v>0</v>
      </c>
      <c r="AQ43" s="51">
        <v>0</v>
      </c>
      <c r="AR43" s="51">
        <v>0</v>
      </c>
      <c r="AS43" s="51">
        <f t="shared" si="46"/>
        <v>0</v>
      </c>
      <c r="AT43" s="51">
        <v>0</v>
      </c>
      <c r="AU43" s="51">
        <v>0</v>
      </c>
      <c r="AV43" s="51">
        <v>0</v>
      </c>
      <c r="AW43" s="51">
        <v>0</v>
      </c>
      <c r="AX43" s="51">
        <f t="shared" si="47"/>
        <v>0</v>
      </c>
      <c r="AY43" s="51">
        <v>0</v>
      </c>
      <c r="AZ43" s="51">
        <v>0</v>
      </c>
      <c r="BA43" s="51">
        <v>0</v>
      </c>
      <c r="BB43" s="51">
        <v>0</v>
      </c>
      <c r="BC43" s="51">
        <f t="shared" si="48"/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f t="shared" si="49"/>
        <v>5.1599000000000004</v>
      </c>
      <c r="BI43" s="51">
        <v>0</v>
      </c>
      <c r="BJ43" s="51">
        <v>0</v>
      </c>
      <c r="BK43" s="51">
        <v>5.1599000000000004</v>
      </c>
      <c r="BL43" s="51">
        <v>0</v>
      </c>
      <c r="BM43" s="51">
        <f t="shared" si="50"/>
        <v>5.1598999999999995</v>
      </c>
      <c r="BN43" s="51">
        <v>0</v>
      </c>
      <c r="BO43" s="51">
        <v>0</v>
      </c>
      <c r="BP43" s="51">
        <v>5.1598999999999995</v>
      </c>
      <c r="BQ43" s="51">
        <v>0</v>
      </c>
      <c r="BR43" s="51">
        <f t="shared" si="51"/>
        <v>0</v>
      </c>
      <c r="BS43" s="51">
        <v>0</v>
      </c>
      <c r="BT43" s="51">
        <v>0</v>
      </c>
      <c r="BU43" s="51">
        <v>0</v>
      </c>
      <c r="BV43" s="51">
        <v>0</v>
      </c>
      <c r="BW43" s="3">
        <f t="shared" si="52"/>
        <v>5.1599000000000004</v>
      </c>
      <c r="BX43" s="3">
        <v>0</v>
      </c>
      <c r="BY43" s="3">
        <v>0</v>
      </c>
      <c r="BZ43" s="3">
        <f t="shared" si="56"/>
        <v>5.1599000000000004</v>
      </c>
      <c r="CA43" s="3">
        <f>AH43+AR43+BB43+BL43+BV43</f>
        <v>0</v>
      </c>
      <c r="CB43" s="3">
        <f t="shared" si="54"/>
        <v>5.1598999999999995</v>
      </c>
      <c r="CC43" s="3">
        <v>0</v>
      </c>
      <c r="CD43" s="3">
        <v>0</v>
      </c>
      <c r="CE43" s="3">
        <f t="shared" si="55"/>
        <v>5.1598999999999995</v>
      </c>
      <c r="CF43" s="3">
        <v>0</v>
      </c>
      <c r="CG43" s="135"/>
      <c r="CH43" s="11"/>
    </row>
    <row r="44" spans="1:87" x14ac:dyDescent="0.25">
      <c r="A44" s="16" t="s">
        <v>99</v>
      </c>
      <c r="B44" s="36" t="s">
        <v>245</v>
      </c>
      <c r="C44" s="13" t="s">
        <v>123</v>
      </c>
      <c r="D44" s="13" t="s">
        <v>196</v>
      </c>
      <c r="E44" s="13" t="s">
        <v>184</v>
      </c>
      <c r="F44" s="49" t="s">
        <v>184</v>
      </c>
      <c r="G44" s="13" t="s">
        <v>184</v>
      </c>
      <c r="H44" s="13" t="s">
        <v>59</v>
      </c>
      <c r="I44" s="13" t="s">
        <v>59</v>
      </c>
      <c r="J44" s="13" t="s">
        <v>59</v>
      </c>
      <c r="K44" s="13" t="s">
        <v>59</v>
      </c>
      <c r="L44" s="13" t="s">
        <v>59</v>
      </c>
      <c r="M44" s="13" t="s">
        <v>59</v>
      </c>
      <c r="N44" s="3">
        <v>0</v>
      </c>
      <c r="O44" s="3">
        <f t="shared" si="36"/>
        <v>4.3559999999999999</v>
      </c>
      <c r="P44" s="3">
        <f t="shared" si="37"/>
        <v>4.3559999999999999</v>
      </c>
      <c r="Q44" s="3">
        <f t="shared" si="38"/>
        <v>4.3559999999999999</v>
      </c>
      <c r="R44" s="3">
        <f t="shared" si="39"/>
        <v>4.3559999999999999</v>
      </c>
      <c r="S44" s="3">
        <f t="shared" si="40"/>
        <v>4.3559999999999999</v>
      </c>
      <c r="T44" s="51">
        <f t="shared" si="41"/>
        <v>0</v>
      </c>
      <c r="U44" s="51">
        <v>0</v>
      </c>
      <c r="V44" s="51">
        <v>0</v>
      </c>
      <c r="W44" s="51">
        <v>0</v>
      </c>
      <c r="X44" s="51">
        <v>0</v>
      </c>
      <c r="Y44" s="51">
        <f t="shared" si="42"/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f t="shared" si="43"/>
        <v>4.3559999999999999</v>
      </c>
      <c r="AE44" s="51">
        <v>0</v>
      </c>
      <c r="AF44" s="51">
        <v>0</v>
      </c>
      <c r="AG44" s="51">
        <f>'[1]1'!$R$35/1000</f>
        <v>4.3559999999999999</v>
      </c>
      <c r="AH44" s="51">
        <v>0</v>
      </c>
      <c r="AI44" s="51">
        <f t="shared" si="44"/>
        <v>4.3559999999999999</v>
      </c>
      <c r="AJ44" s="51">
        <v>0</v>
      </c>
      <c r="AK44" s="51">
        <v>0</v>
      </c>
      <c r="AL44" s="51">
        <v>4.3559999999999999</v>
      </c>
      <c r="AM44" s="51">
        <v>0</v>
      </c>
      <c r="AN44" s="51">
        <f t="shared" si="45"/>
        <v>0</v>
      </c>
      <c r="AO44" s="51">
        <v>0</v>
      </c>
      <c r="AP44" s="51">
        <v>0</v>
      </c>
      <c r="AQ44" s="51">
        <v>0</v>
      </c>
      <c r="AR44" s="51">
        <v>0</v>
      </c>
      <c r="AS44" s="51">
        <f t="shared" si="46"/>
        <v>0</v>
      </c>
      <c r="AT44" s="51">
        <v>0</v>
      </c>
      <c r="AU44" s="51">
        <v>0</v>
      </c>
      <c r="AV44" s="51">
        <v>0</v>
      </c>
      <c r="AW44" s="51">
        <v>0</v>
      </c>
      <c r="AX44" s="51">
        <f t="shared" si="47"/>
        <v>0</v>
      </c>
      <c r="AY44" s="51">
        <v>0</v>
      </c>
      <c r="AZ44" s="51">
        <v>0</v>
      </c>
      <c r="BA44" s="51">
        <v>0</v>
      </c>
      <c r="BB44" s="51">
        <v>0</v>
      </c>
      <c r="BC44" s="51">
        <f t="shared" si="48"/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f t="shared" si="49"/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f>BN44+BO44+BP44+BQ44</f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f t="shared" si="51"/>
        <v>0</v>
      </c>
      <c r="BS44" s="51">
        <v>0</v>
      </c>
      <c r="BT44" s="51">
        <v>0</v>
      </c>
      <c r="BU44" s="51">
        <v>0</v>
      </c>
      <c r="BV44" s="51">
        <v>0</v>
      </c>
      <c r="BW44" s="3">
        <f t="shared" si="52"/>
        <v>4.3559999999999999</v>
      </c>
      <c r="BX44" s="3">
        <v>0</v>
      </c>
      <c r="BY44" s="3">
        <v>0</v>
      </c>
      <c r="BZ44" s="3">
        <f t="shared" si="56"/>
        <v>4.3559999999999999</v>
      </c>
      <c r="CA44" s="3">
        <f t="shared" si="53"/>
        <v>0</v>
      </c>
      <c r="CB44" s="3">
        <f t="shared" si="54"/>
        <v>4.3559999999999999</v>
      </c>
      <c r="CC44" s="3">
        <v>0</v>
      </c>
      <c r="CD44" s="3">
        <v>0</v>
      </c>
      <c r="CE44" s="3">
        <f t="shared" si="55"/>
        <v>4.3559999999999999</v>
      </c>
      <c r="CF44" s="3">
        <v>0</v>
      </c>
      <c r="CG44" s="135"/>
      <c r="CH44" s="11"/>
    </row>
    <row r="45" spans="1:87" x14ac:dyDescent="0.25">
      <c r="A45" s="16" t="s">
        <v>99</v>
      </c>
      <c r="B45" s="36" t="s">
        <v>200</v>
      </c>
      <c r="C45" s="13" t="s">
        <v>152</v>
      </c>
      <c r="D45" s="13" t="s">
        <v>196</v>
      </c>
      <c r="E45" s="13">
        <v>2020</v>
      </c>
      <c r="F45" s="49">
        <v>2020</v>
      </c>
      <c r="G45" s="13">
        <v>2020</v>
      </c>
      <c r="H45" s="13" t="s">
        <v>59</v>
      </c>
      <c r="I45" s="13" t="s">
        <v>59</v>
      </c>
      <c r="J45" s="13" t="s">
        <v>59</v>
      </c>
      <c r="K45" s="13" t="s">
        <v>59</v>
      </c>
      <c r="L45" s="13" t="s">
        <v>59</v>
      </c>
      <c r="M45" s="13" t="s">
        <v>59</v>
      </c>
      <c r="N45" s="3">
        <v>0</v>
      </c>
      <c r="O45" s="3">
        <f>Q45+N45</f>
        <v>7.4349999999999996</v>
      </c>
      <c r="P45" s="3">
        <f>S45+N45</f>
        <v>7.4349999999999996</v>
      </c>
      <c r="Q45" s="3">
        <f t="shared" si="38"/>
        <v>7.4349999999999996</v>
      </c>
      <c r="R45" s="3">
        <f t="shared" si="39"/>
        <v>7.4349999999999996</v>
      </c>
      <c r="S45" s="3">
        <f t="shared" si="40"/>
        <v>7.4349999999999996</v>
      </c>
      <c r="T45" s="51">
        <f t="shared" si="41"/>
        <v>7.4349999999999996</v>
      </c>
      <c r="U45" s="51">
        <v>0</v>
      </c>
      <c r="V45" s="51">
        <v>0</v>
      </c>
      <c r="W45" s="51">
        <v>7.4349999999999996</v>
      </c>
      <c r="X45" s="51">
        <v>0</v>
      </c>
      <c r="Y45" s="51">
        <f t="shared" si="42"/>
        <v>7.4349999999999996</v>
      </c>
      <c r="Z45" s="51">
        <v>0</v>
      </c>
      <c r="AA45" s="51">
        <v>0</v>
      </c>
      <c r="AB45" s="51">
        <v>7.4349999999999996</v>
      </c>
      <c r="AC45" s="51">
        <v>0</v>
      </c>
      <c r="AD45" s="51">
        <f t="shared" si="43"/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f t="shared" si="44"/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f t="shared" si="45"/>
        <v>0</v>
      </c>
      <c r="AO45" s="51">
        <v>0</v>
      </c>
      <c r="AP45" s="51">
        <v>0</v>
      </c>
      <c r="AQ45" s="51">
        <v>0</v>
      </c>
      <c r="AR45" s="51">
        <v>0</v>
      </c>
      <c r="AS45" s="51">
        <f t="shared" si="46"/>
        <v>0</v>
      </c>
      <c r="AT45" s="51">
        <v>0</v>
      </c>
      <c r="AU45" s="51">
        <v>0</v>
      </c>
      <c r="AV45" s="51">
        <v>0</v>
      </c>
      <c r="AW45" s="51">
        <v>0</v>
      </c>
      <c r="AX45" s="51">
        <f t="shared" si="47"/>
        <v>0</v>
      </c>
      <c r="AY45" s="51">
        <v>0</v>
      </c>
      <c r="AZ45" s="51">
        <v>0</v>
      </c>
      <c r="BA45" s="51">
        <v>0</v>
      </c>
      <c r="BB45" s="51">
        <v>0</v>
      </c>
      <c r="BC45" s="51">
        <f t="shared" si="48"/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f t="shared" si="49"/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f t="shared" si="50"/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f t="shared" si="51"/>
        <v>0</v>
      </c>
      <c r="BS45" s="51">
        <v>0</v>
      </c>
      <c r="BT45" s="51">
        <v>0</v>
      </c>
      <c r="BU45" s="51">
        <v>0</v>
      </c>
      <c r="BV45" s="51">
        <v>0</v>
      </c>
      <c r="BW45" s="3">
        <f t="shared" si="52"/>
        <v>0</v>
      </c>
      <c r="BX45" s="3">
        <v>0</v>
      </c>
      <c r="BY45" s="3">
        <v>0</v>
      </c>
      <c r="BZ45" s="3">
        <f t="shared" si="56"/>
        <v>0</v>
      </c>
      <c r="CA45" s="3">
        <f t="shared" si="53"/>
        <v>0</v>
      </c>
      <c r="CB45" s="3">
        <f t="shared" si="54"/>
        <v>0</v>
      </c>
      <c r="CC45" s="3">
        <v>0</v>
      </c>
      <c r="CD45" s="3">
        <v>0</v>
      </c>
      <c r="CE45" s="3">
        <f t="shared" si="55"/>
        <v>0</v>
      </c>
      <c r="CF45" s="3">
        <v>0</v>
      </c>
      <c r="CG45" s="136"/>
      <c r="CH45" s="11"/>
    </row>
    <row r="46" spans="1:87" s="34" customFormat="1" ht="31.5" x14ac:dyDescent="0.25">
      <c r="A46" s="15" t="s">
        <v>101</v>
      </c>
      <c r="B46" s="32" t="s">
        <v>102</v>
      </c>
      <c r="C46" s="10" t="s">
        <v>119</v>
      </c>
      <c r="D46" s="10" t="s">
        <v>59</v>
      </c>
      <c r="E46" s="10" t="s">
        <v>59</v>
      </c>
      <c r="F46" s="10" t="s">
        <v>59</v>
      </c>
      <c r="G46" s="10" t="s">
        <v>59</v>
      </c>
      <c r="H46" s="10" t="s">
        <v>59</v>
      </c>
      <c r="I46" s="10" t="s">
        <v>59</v>
      </c>
      <c r="J46" s="10" t="s">
        <v>59</v>
      </c>
      <c r="K46" s="10" t="s">
        <v>59</v>
      </c>
      <c r="L46" s="10" t="s">
        <v>59</v>
      </c>
      <c r="M46" s="10" t="s">
        <v>59</v>
      </c>
      <c r="N46" s="8">
        <v>0</v>
      </c>
      <c r="O46" s="8">
        <v>0</v>
      </c>
      <c r="P46" s="8">
        <v>0</v>
      </c>
      <c r="Q46" s="8">
        <f t="shared" si="6"/>
        <v>0</v>
      </c>
      <c r="R46" s="8">
        <v>0</v>
      </c>
      <c r="S46" s="8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f t="shared" ref="Y46" si="57">AC46</f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f t="shared" ref="AI46" si="58">AM46</f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f t="shared" ref="AS46" si="59">AW46</f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0">
        <v>0</v>
      </c>
      <c r="BB46" s="50">
        <v>0</v>
      </c>
      <c r="BC46" s="50">
        <f t="shared" ref="BC46" si="60">BG46</f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f t="shared" ref="BM46" si="61">BQ46</f>
        <v>0</v>
      </c>
      <c r="BN46" s="50">
        <v>0</v>
      </c>
      <c r="BO46" s="50">
        <v>0</v>
      </c>
      <c r="BP46" s="50">
        <v>0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f>AC46+AM46+AW46+BG46+BQ46+BV46</f>
        <v>0</v>
      </c>
      <c r="CG46" s="8" t="s">
        <v>59</v>
      </c>
      <c r="CH46" s="11"/>
    </row>
    <row r="47" spans="1:87" s="34" customFormat="1" ht="30.75" customHeight="1" x14ac:dyDescent="0.25">
      <c r="A47" s="15" t="s">
        <v>103</v>
      </c>
      <c r="B47" s="32" t="s">
        <v>104</v>
      </c>
      <c r="C47" s="10" t="s">
        <v>119</v>
      </c>
      <c r="D47" s="10" t="s">
        <v>59</v>
      </c>
      <c r="E47" s="10">
        <v>2018</v>
      </c>
      <c r="F47" s="10">
        <v>2024</v>
      </c>
      <c r="G47" s="10">
        <v>2025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8">
        <f t="shared" ref="N47:AS47" si="62">N48+N55+N59+N62+N69+N66+N77+N79</f>
        <v>11.976530182800003</v>
      </c>
      <c r="O47" s="8">
        <f t="shared" si="62"/>
        <v>98.30954678425968</v>
      </c>
      <c r="P47" s="8">
        <f t="shared" si="62"/>
        <v>530.62061579654812</v>
      </c>
      <c r="Q47" s="8">
        <f t="shared" si="62"/>
        <v>86.315624131459685</v>
      </c>
      <c r="R47" s="8">
        <f t="shared" si="62"/>
        <v>86.315624131459685</v>
      </c>
      <c r="S47" s="8">
        <f t="shared" si="62"/>
        <v>518.64408561374819</v>
      </c>
      <c r="T47" s="50">
        <f t="shared" si="62"/>
        <v>15.277903791091525</v>
      </c>
      <c r="U47" s="50">
        <f t="shared" si="62"/>
        <v>0</v>
      </c>
      <c r="V47" s="50">
        <f t="shared" si="62"/>
        <v>0</v>
      </c>
      <c r="W47" s="50">
        <f t="shared" si="62"/>
        <v>15.277903791091525</v>
      </c>
      <c r="X47" s="50">
        <f t="shared" si="62"/>
        <v>0</v>
      </c>
      <c r="Y47" s="50">
        <f t="shared" si="62"/>
        <v>13.381903791091524</v>
      </c>
      <c r="Z47" s="50">
        <f t="shared" si="62"/>
        <v>0</v>
      </c>
      <c r="AA47" s="50">
        <f t="shared" si="62"/>
        <v>0</v>
      </c>
      <c r="AB47" s="50">
        <f t="shared" si="62"/>
        <v>13.381903791091524</v>
      </c>
      <c r="AC47" s="50">
        <f t="shared" si="62"/>
        <v>0</v>
      </c>
      <c r="AD47" s="50">
        <f t="shared" si="62"/>
        <v>20.397735740395841</v>
      </c>
      <c r="AE47" s="50">
        <f t="shared" si="62"/>
        <v>0</v>
      </c>
      <c r="AF47" s="50">
        <f t="shared" si="62"/>
        <v>0</v>
      </c>
      <c r="AG47" s="50">
        <f t="shared" si="62"/>
        <v>20.397735740395841</v>
      </c>
      <c r="AH47" s="50">
        <f t="shared" si="62"/>
        <v>0</v>
      </c>
      <c r="AI47" s="50">
        <f t="shared" si="62"/>
        <v>55.883628170448155</v>
      </c>
      <c r="AJ47" s="50">
        <f t="shared" si="62"/>
        <v>0</v>
      </c>
      <c r="AK47" s="50">
        <f t="shared" si="62"/>
        <v>0</v>
      </c>
      <c r="AL47" s="50">
        <f t="shared" si="62"/>
        <v>55.883628170448155</v>
      </c>
      <c r="AM47" s="50">
        <f t="shared" si="62"/>
        <v>0</v>
      </c>
      <c r="AN47" s="50">
        <f t="shared" si="62"/>
        <v>16.025538570911483</v>
      </c>
      <c r="AO47" s="50">
        <f t="shared" si="62"/>
        <v>0</v>
      </c>
      <c r="AP47" s="50">
        <f t="shared" si="62"/>
        <v>0</v>
      </c>
      <c r="AQ47" s="50">
        <f t="shared" si="62"/>
        <v>16.025538570911483</v>
      </c>
      <c r="AR47" s="50">
        <f t="shared" si="62"/>
        <v>0</v>
      </c>
      <c r="AS47" s="50">
        <f t="shared" si="62"/>
        <v>102.04986144820171</v>
      </c>
      <c r="AT47" s="50">
        <f t="shared" ref="AT47:BY47" si="63">AT48+AT55+AT59+AT62+AT69+AT66+AT77+AT79</f>
        <v>0</v>
      </c>
      <c r="AU47" s="50">
        <f t="shared" si="63"/>
        <v>0</v>
      </c>
      <c r="AV47" s="50">
        <f t="shared" si="63"/>
        <v>102.04986144820171</v>
      </c>
      <c r="AW47" s="50">
        <f t="shared" si="63"/>
        <v>0</v>
      </c>
      <c r="AX47" s="50">
        <f t="shared" si="63"/>
        <v>16.952757146061842</v>
      </c>
      <c r="AY47" s="50">
        <f t="shared" si="63"/>
        <v>0</v>
      </c>
      <c r="AZ47" s="50">
        <f t="shared" si="63"/>
        <v>0</v>
      </c>
      <c r="BA47" s="50">
        <f t="shared" si="63"/>
        <v>16.952757146061842</v>
      </c>
      <c r="BB47" s="50">
        <f t="shared" si="63"/>
        <v>0</v>
      </c>
      <c r="BC47" s="50">
        <f t="shared" si="63"/>
        <v>104.71457718025006</v>
      </c>
      <c r="BD47" s="50">
        <f t="shared" si="63"/>
        <v>0</v>
      </c>
      <c r="BE47" s="50">
        <f t="shared" si="63"/>
        <v>0</v>
      </c>
      <c r="BF47" s="50">
        <f t="shared" si="63"/>
        <v>104.71457718025006</v>
      </c>
      <c r="BG47" s="50">
        <f t="shared" si="63"/>
        <v>0</v>
      </c>
      <c r="BH47" s="50">
        <f t="shared" si="63"/>
        <v>17.661688882998988</v>
      </c>
      <c r="BI47" s="50">
        <f t="shared" si="63"/>
        <v>0</v>
      </c>
      <c r="BJ47" s="50">
        <f t="shared" si="63"/>
        <v>0</v>
      </c>
      <c r="BK47" s="50">
        <f t="shared" si="63"/>
        <v>17.661688882998988</v>
      </c>
      <c r="BL47" s="50">
        <f t="shared" si="63"/>
        <v>0</v>
      </c>
      <c r="BM47" s="50">
        <f t="shared" si="63"/>
        <v>120.52920923369517</v>
      </c>
      <c r="BN47" s="50">
        <f t="shared" si="63"/>
        <v>0</v>
      </c>
      <c r="BO47" s="50">
        <f t="shared" si="63"/>
        <v>0</v>
      </c>
      <c r="BP47" s="50">
        <f t="shared" si="63"/>
        <v>120.52920923369517</v>
      </c>
      <c r="BQ47" s="50">
        <f t="shared" si="63"/>
        <v>0</v>
      </c>
      <c r="BR47" s="50">
        <f t="shared" si="63"/>
        <v>122.08490579006153</v>
      </c>
      <c r="BS47" s="50">
        <f t="shared" si="63"/>
        <v>0</v>
      </c>
      <c r="BT47" s="50">
        <f t="shared" si="63"/>
        <v>0</v>
      </c>
      <c r="BU47" s="50">
        <f t="shared" si="63"/>
        <v>122.08490579006153</v>
      </c>
      <c r="BV47" s="50">
        <f t="shared" si="63"/>
        <v>0</v>
      </c>
      <c r="BW47" s="8">
        <f t="shared" si="63"/>
        <v>193.12262613042969</v>
      </c>
      <c r="BX47" s="8">
        <f t="shared" si="63"/>
        <v>0</v>
      </c>
      <c r="BY47" s="8">
        <f t="shared" si="63"/>
        <v>0</v>
      </c>
      <c r="BZ47" s="8">
        <f t="shared" ref="BZ47:CF47" si="64">BZ48+BZ55+BZ59+BZ62+BZ69+BZ66+BZ77+BZ79</f>
        <v>193.12262613042969</v>
      </c>
      <c r="CA47" s="8">
        <f t="shared" si="64"/>
        <v>0</v>
      </c>
      <c r="CB47" s="8">
        <f t="shared" si="64"/>
        <v>505.26218182265666</v>
      </c>
      <c r="CC47" s="8">
        <f t="shared" si="64"/>
        <v>0</v>
      </c>
      <c r="CD47" s="8">
        <f t="shared" si="64"/>
        <v>0</v>
      </c>
      <c r="CE47" s="8">
        <f t="shared" si="64"/>
        <v>505.26218182265666</v>
      </c>
      <c r="CF47" s="8">
        <f t="shared" si="64"/>
        <v>0</v>
      </c>
      <c r="CG47" s="8" t="s">
        <v>59</v>
      </c>
      <c r="CH47" s="11"/>
    </row>
    <row r="48" spans="1:87" s="34" customFormat="1" ht="22.5" customHeight="1" x14ac:dyDescent="0.25">
      <c r="A48" s="15" t="s">
        <v>103</v>
      </c>
      <c r="B48" s="10" t="s">
        <v>130</v>
      </c>
      <c r="C48" s="10" t="s">
        <v>119</v>
      </c>
      <c r="D48" s="10" t="s">
        <v>58</v>
      </c>
      <c r="E48" s="10">
        <v>2018</v>
      </c>
      <c r="F48" s="10">
        <v>2024</v>
      </c>
      <c r="G48" s="10">
        <v>2025</v>
      </c>
      <c r="H48" s="10" t="s">
        <v>59</v>
      </c>
      <c r="I48" s="10" t="s">
        <v>59</v>
      </c>
      <c r="J48" s="10" t="s">
        <v>59</v>
      </c>
      <c r="K48" s="10" t="s">
        <v>59</v>
      </c>
      <c r="L48" s="10" t="s">
        <v>59</v>
      </c>
      <c r="M48" s="10" t="s">
        <v>59</v>
      </c>
      <c r="N48" s="8">
        <f t="shared" ref="N48:BY48" si="65">SUM(N49:N54)</f>
        <v>9.8875979728000019</v>
      </c>
      <c r="O48" s="8">
        <f t="shared" si="65"/>
        <v>53.172950996344092</v>
      </c>
      <c r="P48" s="8">
        <f t="shared" si="65"/>
        <v>78.731826306888991</v>
      </c>
      <c r="Q48" s="8">
        <f t="shared" si="65"/>
        <v>43.343452023544089</v>
      </c>
      <c r="R48" s="8">
        <f t="shared" si="65"/>
        <v>43.343452023544089</v>
      </c>
      <c r="S48" s="8">
        <f t="shared" si="65"/>
        <v>68.844228334088996</v>
      </c>
      <c r="T48" s="50">
        <f t="shared" si="65"/>
        <v>7.1280900000000003</v>
      </c>
      <c r="U48" s="50">
        <f t="shared" si="65"/>
        <v>0</v>
      </c>
      <c r="V48" s="50">
        <f t="shared" si="65"/>
        <v>0</v>
      </c>
      <c r="W48" s="50">
        <f t="shared" si="65"/>
        <v>7.1280900000000003</v>
      </c>
      <c r="X48" s="50">
        <f t="shared" si="65"/>
        <v>0</v>
      </c>
      <c r="Y48" s="50">
        <f t="shared" si="65"/>
        <v>7.1280900000000003</v>
      </c>
      <c r="Z48" s="50">
        <f t="shared" si="65"/>
        <v>0</v>
      </c>
      <c r="AA48" s="50">
        <f t="shared" si="65"/>
        <v>0</v>
      </c>
      <c r="AB48" s="50">
        <f t="shared" si="65"/>
        <v>7.1280900000000003</v>
      </c>
      <c r="AC48" s="50">
        <f t="shared" si="65"/>
        <v>0</v>
      </c>
      <c r="AD48" s="50">
        <f t="shared" si="65"/>
        <v>8.9039226630859911</v>
      </c>
      <c r="AE48" s="50">
        <f t="shared" si="65"/>
        <v>0</v>
      </c>
      <c r="AF48" s="50">
        <f t="shared" si="65"/>
        <v>0</v>
      </c>
      <c r="AG48" s="50">
        <f t="shared" si="65"/>
        <v>8.9039226630859911</v>
      </c>
      <c r="AH48" s="50">
        <f t="shared" si="65"/>
        <v>0</v>
      </c>
      <c r="AI48" s="50">
        <f t="shared" si="65"/>
        <v>8.8036060536760008</v>
      </c>
      <c r="AJ48" s="50">
        <f t="shared" si="65"/>
        <v>0</v>
      </c>
      <c r="AK48" s="50">
        <f t="shared" si="65"/>
        <v>0</v>
      </c>
      <c r="AL48" s="50">
        <f t="shared" si="65"/>
        <v>8.8036060536760008</v>
      </c>
      <c r="AM48" s="50">
        <f t="shared" si="65"/>
        <v>0</v>
      </c>
      <c r="AN48" s="50">
        <f t="shared" si="65"/>
        <v>7.3061385517217694</v>
      </c>
      <c r="AO48" s="50">
        <f t="shared" si="65"/>
        <v>0</v>
      </c>
      <c r="AP48" s="50">
        <f t="shared" si="65"/>
        <v>0</v>
      </c>
      <c r="AQ48" s="50">
        <f t="shared" si="65"/>
        <v>7.3061385517217694</v>
      </c>
      <c r="AR48" s="50">
        <f t="shared" si="65"/>
        <v>0</v>
      </c>
      <c r="AS48" s="50">
        <f t="shared" si="65"/>
        <v>7.229525038978478</v>
      </c>
      <c r="AT48" s="50">
        <f t="shared" si="65"/>
        <v>0</v>
      </c>
      <c r="AU48" s="50">
        <f t="shared" si="65"/>
        <v>0</v>
      </c>
      <c r="AV48" s="50">
        <f t="shared" si="65"/>
        <v>7.229525038978478</v>
      </c>
      <c r="AW48" s="50">
        <f t="shared" si="65"/>
        <v>0</v>
      </c>
      <c r="AX48" s="50">
        <f t="shared" si="65"/>
        <v>7.6239843711918889</v>
      </c>
      <c r="AY48" s="50">
        <f t="shared" si="65"/>
        <v>0</v>
      </c>
      <c r="AZ48" s="50">
        <f t="shared" si="65"/>
        <v>0</v>
      </c>
      <c r="BA48" s="50">
        <f t="shared" si="65"/>
        <v>7.6239843711918889</v>
      </c>
      <c r="BB48" s="50">
        <f t="shared" si="65"/>
        <v>0</v>
      </c>
      <c r="BC48" s="50">
        <f t="shared" si="65"/>
        <v>7.5042469904596611</v>
      </c>
      <c r="BD48" s="50">
        <f t="shared" si="65"/>
        <v>0</v>
      </c>
      <c r="BE48" s="50">
        <f t="shared" si="65"/>
        <v>0</v>
      </c>
      <c r="BF48" s="50">
        <f t="shared" si="65"/>
        <v>7.5042469904596611</v>
      </c>
      <c r="BG48" s="50">
        <f t="shared" si="65"/>
        <v>0</v>
      </c>
      <c r="BH48" s="50">
        <f t="shared" si="65"/>
        <v>12.38131643754444</v>
      </c>
      <c r="BI48" s="50">
        <f t="shared" si="65"/>
        <v>0</v>
      </c>
      <c r="BJ48" s="50">
        <f t="shared" si="65"/>
        <v>0</v>
      </c>
      <c r="BK48" s="50">
        <f t="shared" si="65"/>
        <v>12.38131643754444</v>
      </c>
      <c r="BL48" s="50">
        <f t="shared" si="65"/>
        <v>0</v>
      </c>
      <c r="BM48" s="50">
        <f t="shared" si="65"/>
        <v>19.191279994262917</v>
      </c>
      <c r="BN48" s="50">
        <f t="shared" si="65"/>
        <v>0</v>
      </c>
      <c r="BO48" s="50">
        <f t="shared" si="65"/>
        <v>0</v>
      </c>
      <c r="BP48" s="50">
        <f t="shared" si="65"/>
        <v>19.191279994262917</v>
      </c>
      <c r="BQ48" s="50">
        <f t="shared" si="65"/>
        <v>0</v>
      </c>
      <c r="BR48" s="50">
        <f t="shared" si="65"/>
        <v>18.98748025671194</v>
      </c>
      <c r="BS48" s="50">
        <f t="shared" si="65"/>
        <v>0</v>
      </c>
      <c r="BT48" s="50">
        <f t="shared" si="65"/>
        <v>0</v>
      </c>
      <c r="BU48" s="50">
        <f t="shared" si="65"/>
        <v>18.98748025671194</v>
      </c>
      <c r="BV48" s="50">
        <f t="shared" si="65"/>
        <v>0</v>
      </c>
      <c r="BW48" s="8">
        <f t="shared" si="65"/>
        <v>55.202842280256036</v>
      </c>
      <c r="BX48" s="8">
        <f t="shared" si="65"/>
        <v>0</v>
      </c>
      <c r="BY48" s="8">
        <f t="shared" si="65"/>
        <v>0</v>
      </c>
      <c r="BZ48" s="8">
        <f t="shared" ref="BZ48:CE48" si="66">SUM(BZ49:BZ54)</f>
        <v>55.202842280256036</v>
      </c>
      <c r="CA48" s="8">
        <f t="shared" si="66"/>
        <v>0</v>
      </c>
      <c r="CB48" s="8">
        <f t="shared" si="66"/>
        <v>61.716138334088996</v>
      </c>
      <c r="CC48" s="8">
        <f t="shared" si="66"/>
        <v>0</v>
      </c>
      <c r="CD48" s="8">
        <f t="shared" si="66"/>
        <v>0</v>
      </c>
      <c r="CE48" s="8">
        <f t="shared" si="66"/>
        <v>61.716138334088996</v>
      </c>
      <c r="CF48" s="8">
        <f>SUM(CF49:CF54)</f>
        <v>0</v>
      </c>
      <c r="CG48" s="8" t="s">
        <v>59</v>
      </c>
      <c r="CH48" s="11"/>
    </row>
    <row r="49" spans="1:86" x14ac:dyDescent="0.25">
      <c r="A49" s="16" t="s">
        <v>103</v>
      </c>
      <c r="B49" s="38" t="s">
        <v>201</v>
      </c>
      <c r="C49" s="13" t="s">
        <v>124</v>
      </c>
      <c r="D49" s="13" t="s">
        <v>58</v>
      </c>
      <c r="E49" s="13">
        <v>2018</v>
      </c>
      <c r="F49" s="49">
        <v>2024</v>
      </c>
      <c r="G49" s="13">
        <v>2024</v>
      </c>
      <c r="H49" s="13" t="s">
        <v>59</v>
      </c>
      <c r="I49" s="13" t="s">
        <v>59</v>
      </c>
      <c r="J49" s="13" t="s">
        <v>59</v>
      </c>
      <c r="K49" s="13" t="s">
        <v>59</v>
      </c>
      <c r="L49" s="13" t="s">
        <v>59</v>
      </c>
      <c r="M49" s="13" t="s">
        <v>59</v>
      </c>
      <c r="N49" s="3">
        <v>8.2803889728000009</v>
      </c>
      <c r="O49" s="3">
        <v>21.643468880820755</v>
      </c>
      <c r="P49" s="3">
        <f>S49+N49</f>
        <v>28.23334805512162</v>
      </c>
      <c r="Q49" s="3">
        <f t="shared" ref="Q49" si="67">T49+AD49+AN49+AX49+BH49</f>
        <v>13.427969908020756</v>
      </c>
      <c r="R49" s="3">
        <f t="shared" ref="R49:R75" si="68">Q49</f>
        <v>13.427969908020756</v>
      </c>
      <c r="S49" s="3">
        <f>Y49+AI49+AS49+BC49+BM49+BR49</f>
        <v>19.95295908232162</v>
      </c>
      <c r="T49" s="51">
        <f t="shared" ref="T49:T54" si="69">U49+V49+W49+X49</f>
        <v>0</v>
      </c>
      <c r="U49" s="51">
        <v>0</v>
      </c>
      <c r="V49" s="51">
        <v>0</v>
      </c>
      <c r="W49" s="51">
        <v>0</v>
      </c>
      <c r="X49" s="51">
        <v>0</v>
      </c>
      <c r="Y49" s="51">
        <f t="shared" ref="Y49:Y52" si="70">Z49+AA49+AB49+AC49</f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f t="shared" ref="AD49:AD50" si="71">AE49+AF49+AG49+AH49</f>
        <v>4.3435723941015842</v>
      </c>
      <c r="AE49" s="51">
        <v>0</v>
      </c>
      <c r="AF49" s="51">
        <v>0</v>
      </c>
      <c r="AG49" s="51">
        <v>4.3435723941015842</v>
      </c>
      <c r="AH49" s="51">
        <v>0</v>
      </c>
      <c r="AI49" s="51">
        <f t="shared" ref="AI49:AI50" si="72">AJ49+AK49+AL49+AM49</f>
        <v>4.2436113999999998</v>
      </c>
      <c r="AJ49" s="51">
        <v>0</v>
      </c>
      <c r="AK49" s="51">
        <v>0</v>
      </c>
      <c r="AL49" s="51">
        <v>4.2436113999999998</v>
      </c>
      <c r="AM49" s="51">
        <v>0</v>
      </c>
      <c r="AN49" s="51">
        <f t="shared" ref="AN49:AN53" si="73">AO49+AP49+AQ49+AR49</f>
        <v>3.6242768056383619</v>
      </c>
      <c r="AO49" s="51">
        <v>0</v>
      </c>
      <c r="AP49" s="51">
        <v>0</v>
      </c>
      <c r="AQ49" s="51">
        <v>3.6242768056383619</v>
      </c>
      <c r="AR49" s="51">
        <v>0</v>
      </c>
      <c r="AS49" s="51">
        <f t="shared" ref="AS49:AS50" si="74">AT49+AU49+AV49+AW49</f>
        <v>3.5205000174399994</v>
      </c>
      <c r="AT49" s="51">
        <v>0</v>
      </c>
      <c r="AU49" s="51">
        <v>0</v>
      </c>
      <c r="AV49" s="51">
        <v>3.5205000174399994</v>
      </c>
      <c r="AW49" s="51">
        <v>0</v>
      </c>
      <c r="AX49" s="51">
        <f t="shared" ref="AX49:AX50" si="75">AY49+AZ49+BA49+BB49</f>
        <v>3.780120708280811</v>
      </c>
      <c r="AY49" s="51">
        <v>0</v>
      </c>
      <c r="AZ49" s="51">
        <v>0</v>
      </c>
      <c r="BA49" s="51">
        <v>3.780120708280811</v>
      </c>
      <c r="BB49" s="51">
        <v>0</v>
      </c>
      <c r="BC49" s="51">
        <f t="shared" ref="BC49:BC50" si="76">BD49+BE49+BF49+BG49</f>
        <v>3.6542790181027196</v>
      </c>
      <c r="BD49" s="51">
        <v>0</v>
      </c>
      <c r="BE49" s="51">
        <v>0</v>
      </c>
      <c r="BF49" s="51">
        <v>3.6542790181027196</v>
      </c>
      <c r="BG49" s="51">
        <v>0</v>
      </c>
      <c r="BH49" s="51">
        <f t="shared" ref="BH49:BH50" si="77">BI49+BJ49+BK49+BL49</f>
        <v>1.68</v>
      </c>
      <c r="BI49" s="51">
        <v>0</v>
      </c>
      <c r="BJ49" s="51">
        <v>0</v>
      </c>
      <c r="BK49" s="51">
        <v>1.68</v>
      </c>
      <c r="BL49" s="51">
        <v>0</v>
      </c>
      <c r="BM49" s="51">
        <f t="shared" ref="BM49:BM50" si="78">BN49+BO49+BP49+BQ49</f>
        <v>8.5345686467789026</v>
      </c>
      <c r="BN49" s="51">
        <v>0</v>
      </c>
      <c r="BO49" s="51">
        <v>0</v>
      </c>
      <c r="BP49" s="51">
        <v>8.5345686467789026</v>
      </c>
      <c r="BQ49" s="51">
        <v>0</v>
      </c>
      <c r="BR49" s="51">
        <f t="shared" ref="BR49:BR50" si="79">BS49+BT49+BU49+BV49</f>
        <v>0</v>
      </c>
      <c r="BS49" s="51">
        <v>0</v>
      </c>
      <c r="BT49" s="51">
        <v>0</v>
      </c>
      <c r="BU49" s="51">
        <v>0</v>
      </c>
      <c r="BV49" s="51">
        <v>0</v>
      </c>
      <c r="BW49" s="3">
        <f t="shared" ref="BW49:BW50" si="80">BX49+BY49+BZ49+CA49</f>
        <v>13.427969908020756</v>
      </c>
      <c r="BX49" s="3">
        <v>0</v>
      </c>
      <c r="BY49" s="3">
        <v>0</v>
      </c>
      <c r="BZ49" s="3">
        <f>AG49+AQ49+BA49+BK49+BU49</f>
        <v>13.427969908020756</v>
      </c>
      <c r="CA49" s="3">
        <f t="shared" ref="CA49:CA51" si="81">AH49+AR49+BB49+BL49+BV49</f>
        <v>0</v>
      </c>
      <c r="CB49" s="3">
        <f t="shared" ref="CB49:CB50" si="82">CC49+CD49+CE49+CF49</f>
        <v>19.95295908232162</v>
      </c>
      <c r="CC49" s="3">
        <v>0</v>
      </c>
      <c r="CD49" s="3">
        <v>0</v>
      </c>
      <c r="CE49" s="3">
        <f t="shared" ref="CE49:CE53" si="83">AL49+AV49+BF49+BP49+BU49</f>
        <v>19.95295908232162</v>
      </c>
      <c r="CF49" s="3">
        <v>0</v>
      </c>
      <c r="CG49" s="111" t="s">
        <v>246</v>
      </c>
      <c r="CH49" s="11"/>
    </row>
    <row r="50" spans="1:86" x14ac:dyDescent="0.25">
      <c r="A50" s="16" t="s">
        <v>103</v>
      </c>
      <c r="B50" s="38" t="s">
        <v>202</v>
      </c>
      <c r="C50" s="13" t="s">
        <v>153</v>
      </c>
      <c r="D50" s="13" t="s">
        <v>196</v>
      </c>
      <c r="E50" s="13">
        <v>2021</v>
      </c>
      <c r="F50" s="49">
        <v>2021</v>
      </c>
      <c r="G50" s="13">
        <v>2021</v>
      </c>
      <c r="H50" s="13" t="s">
        <v>59</v>
      </c>
      <c r="I50" s="13" t="s">
        <v>59</v>
      </c>
      <c r="J50" s="13" t="s">
        <v>59</v>
      </c>
      <c r="K50" s="13" t="s">
        <v>59</v>
      </c>
      <c r="L50" s="13" t="s">
        <v>59</v>
      </c>
      <c r="M50" s="13" t="s">
        <v>59</v>
      </c>
      <c r="N50" s="3">
        <v>0</v>
      </c>
      <c r="O50" s="3">
        <f t="shared" ref="O50:O53" si="84">Q50+N50</f>
        <v>3.1363210983050851</v>
      </c>
      <c r="P50" s="3">
        <f t="shared" ref="P50:P53" si="85">S50+N50</f>
        <v>3.1359998176360002</v>
      </c>
      <c r="Q50" s="3">
        <f t="shared" ref="Q50:Q53" si="86">T50+AD50+AN50+AX50+BH50</f>
        <v>3.1363210983050851</v>
      </c>
      <c r="R50" s="3">
        <f t="shared" si="68"/>
        <v>3.1363210983050851</v>
      </c>
      <c r="S50" s="3">
        <f t="shared" ref="S50:S53" si="87">Y50+AI50+AS50+BC50+BM50+BR50</f>
        <v>3.1359998176360002</v>
      </c>
      <c r="T50" s="51">
        <f t="shared" si="69"/>
        <v>0</v>
      </c>
      <c r="U50" s="51">
        <v>0</v>
      </c>
      <c r="V50" s="51">
        <v>0</v>
      </c>
      <c r="W50" s="51">
        <v>0</v>
      </c>
      <c r="X50" s="51">
        <v>0</v>
      </c>
      <c r="Y50" s="51">
        <f t="shared" si="70"/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f t="shared" si="71"/>
        <v>3.1363210983050851</v>
      </c>
      <c r="AE50" s="51">
        <v>0</v>
      </c>
      <c r="AF50" s="51">
        <v>0</v>
      </c>
      <c r="AG50" s="51">
        <v>3.1363210983050851</v>
      </c>
      <c r="AH50" s="51">
        <v>0</v>
      </c>
      <c r="AI50" s="51">
        <f t="shared" si="72"/>
        <v>3.1359998176360002</v>
      </c>
      <c r="AJ50" s="51">
        <v>0</v>
      </c>
      <c r="AK50" s="51">
        <v>0</v>
      </c>
      <c r="AL50" s="51">
        <v>3.1359998176360002</v>
      </c>
      <c r="AM50" s="51">
        <v>0</v>
      </c>
      <c r="AN50" s="51">
        <f t="shared" si="73"/>
        <v>0</v>
      </c>
      <c r="AO50" s="51">
        <v>0</v>
      </c>
      <c r="AP50" s="51">
        <v>0</v>
      </c>
      <c r="AQ50" s="51">
        <v>0</v>
      </c>
      <c r="AR50" s="51">
        <v>0</v>
      </c>
      <c r="AS50" s="51">
        <f t="shared" si="74"/>
        <v>0</v>
      </c>
      <c r="AT50" s="51">
        <v>0</v>
      </c>
      <c r="AU50" s="51">
        <v>0</v>
      </c>
      <c r="AV50" s="51"/>
      <c r="AW50" s="51">
        <v>0</v>
      </c>
      <c r="AX50" s="51">
        <f t="shared" si="75"/>
        <v>0</v>
      </c>
      <c r="AY50" s="51">
        <v>0</v>
      </c>
      <c r="AZ50" s="51">
        <v>0</v>
      </c>
      <c r="BA50" s="51">
        <v>0</v>
      </c>
      <c r="BB50" s="51">
        <v>0</v>
      </c>
      <c r="BC50" s="51">
        <f t="shared" si="76"/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f t="shared" si="77"/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f t="shared" si="78"/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f t="shared" si="79"/>
        <v>0</v>
      </c>
      <c r="BS50" s="51">
        <v>0</v>
      </c>
      <c r="BT50" s="51">
        <v>0</v>
      </c>
      <c r="BU50" s="51">
        <v>0</v>
      </c>
      <c r="BV50" s="51">
        <v>0</v>
      </c>
      <c r="BW50" s="3">
        <f t="shared" si="80"/>
        <v>3.1363210983050851</v>
      </c>
      <c r="BX50" s="3">
        <v>0</v>
      </c>
      <c r="BY50" s="3">
        <v>0</v>
      </c>
      <c r="BZ50" s="3">
        <f t="shared" ref="BZ50:BZ82" si="88">AG50+AQ50+BA50+BK50+BU50</f>
        <v>3.1363210983050851</v>
      </c>
      <c r="CA50" s="3">
        <f t="shared" si="81"/>
        <v>0</v>
      </c>
      <c r="CB50" s="3">
        <f t="shared" si="82"/>
        <v>3.1359998176360002</v>
      </c>
      <c r="CC50" s="3">
        <v>0</v>
      </c>
      <c r="CD50" s="3">
        <v>0</v>
      </c>
      <c r="CE50" s="3">
        <f t="shared" si="83"/>
        <v>3.1359998176360002</v>
      </c>
      <c r="CF50" s="3">
        <v>0</v>
      </c>
      <c r="CG50" s="111" t="s">
        <v>246</v>
      </c>
      <c r="CH50" s="11"/>
    </row>
    <row r="51" spans="1:86" x14ac:dyDescent="0.25">
      <c r="A51" s="16" t="s">
        <v>103</v>
      </c>
      <c r="B51" s="39" t="s">
        <v>203</v>
      </c>
      <c r="C51" s="14" t="s">
        <v>168</v>
      </c>
      <c r="D51" s="13" t="s">
        <v>58</v>
      </c>
      <c r="E51" s="13">
        <v>2018</v>
      </c>
      <c r="F51" s="49">
        <v>2024</v>
      </c>
      <c r="G51" s="13">
        <v>2024</v>
      </c>
      <c r="H51" s="13" t="s">
        <v>59</v>
      </c>
      <c r="I51" s="13" t="s">
        <v>59</v>
      </c>
      <c r="J51" s="13" t="s">
        <v>59</v>
      </c>
      <c r="K51" s="13" t="s">
        <v>59</v>
      </c>
      <c r="L51" s="13" t="s">
        <v>59</v>
      </c>
      <c r="M51" s="13" t="s">
        <v>59</v>
      </c>
      <c r="N51" s="3">
        <v>1.6072090000000001</v>
      </c>
      <c r="O51" s="3">
        <v>20.990731846538925</v>
      </c>
      <c r="P51" s="3">
        <f t="shared" si="85"/>
        <v>20.972603341379436</v>
      </c>
      <c r="Q51" s="3">
        <f t="shared" si="86"/>
        <v>19.376731846538924</v>
      </c>
      <c r="R51" s="3">
        <f t="shared" si="68"/>
        <v>19.376731846538924</v>
      </c>
      <c r="S51" s="3">
        <f t="shared" si="87"/>
        <v>19.365394341379435</v>
      </c>
      <c r="T51" s="51">
        <f t="shared" si="69"/>
        <v>1.1496900000000001</v>
      </c>
      <c r="U51" s="51">
        <v>0</v>
      </c>
      <c r="V51" s="51">
        <v>0</v>
      </c>
      <c r="W51" s="65">
        <v>1.1496900000000001</v>
      </c>
      <c r="X51" s="51">
        <v>0</v>
      </c>
      <c r="Y51" s="51">
        <f t="shared" si="70"/>
        <v>1.1496900000000001</v>
      </c>
      <c r="Z51" s="51">
        <v>0</v>
      </c>
      <c r="AA51" s="51">
        <v>0</v>
      </c>
      <c r="AB51" s="65">
        <v>1.1496900000000001</v>
      </c>
      <c r="AC51" s="51">
        <v>0</v>
      </c>
      <c r="AD51" s="51">
        <f t="shared" ref="AD51:AD53" si="89">AE51+AF51+AG51+AH51</f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f t="shared" ref="AI51:AI53" si="90">AJ51+AK51+AL51+AM51</f>
        <v>0</v>
      </c>
      <c r="AJ51" s="51">
        <v>0</v>
      </c>
      <c r="AK51" s="51">
        <v>0</v>
      </c>
      <c r="AL51" s="65">
        <v>0</v>
      </c>
      <c r="AM51" s="51">
        <v>0</v>
      </c>
      <c r="AN51" s="51">
        <f t="shared" si="73"/>
        <v>3.6818617460834075</v>
      </c>
      <c r="AO51" s="51">
        <v>0</v>
      </c>
      <c r="AP51" s="51">
        <v>0</v>
      </c>
      <c r="AQ51" s="51">
        <v>3.6818617460834075</v>
      </c>
      <c r="AR51" s="51">
        <v>0</v>
      </c>
      <c r="AS51" s="51">
        <f t="shared" ref="AS51:AS52" si="91">AT51+AU51+AV51+AW51</f>
        <v>3.709025021538479</v>
      </c>
      <c r="AT51" s="51">
        <v>0</v>
      </c>
      <c r="AU51" s="51">
        <v>0</v>
      </c>
      <c r="AV51" s="51">
        <v>3.709025021538479</v>
      </c>
      <c r="AW51" s="51">
        <v>0</v>
      </c>
      <c r="AX51" s="51">
        <f t="shared" ref="AX51:AX53" si="92">AY51+AZ51+BA51+BB51</f>
        <v>3.8438636629110778</v>
      </c>
      <c r="AY51" s="51">
        <v>0</v>
      </c>
      <c r="AZ51" s="51">
        <v>0</v>
      </c>
      <c r="BA51" s="51">
        <v>3.8438636629110778</v>
      </c>
      <c r="BB51" s="51">
        <v>0</v>
      </c>
      <c r="BC51" s="51">
        <f t="shared" ref="BC51:BC53" si="93">BD51+BE51+BF51+BG51</f>
        <v>3.8499679723569411</v>
      </c>
      <c r="BD51" s="51">
        <v>0</v>
      </c>
      <c r="BE51" s="51">
        <v>0</v>
      </c>
      <c r="BF51" s="51">
        <v>3.8499679723569411</v>
      </c>
      <c r="BG51" s="51">
        <v>0</v>
      </c>
      <c r="BH51" s="51">
        <f t="shared" ref="BH51:BH53" si="94">BI51+BJ51+BK51+BL51</f>
        <v>10.70131643754444</v>
      </c>
      <c r="BI51" s="51">
        <v>0</v>
      </c>
      <c r="BJ51" s="51">
        <v>0</v>
      </c>
      <c r="BK51" s="51">
        <v>10.70131643754444</v>
      </c>
      <c r="BL51" s="51">
        <v>0</v>
      </c>
      <c r="BM51" s="51">
        <f t="shared" ref="BM51:BM53" si="95">BN51+BO51+BP51+BQ51</f>
        <v>10.656711347484014</v>
      </c>
      <c r="BN51" s="51">
        <v>0</v>
      </c>
      <c r="BO51" s="51">
        <v>0</v>
      </c>
      <c r="BP51" s="51">
        <v>10.656711347484014</v>
      </c>
      <c r="BQ51" s="51">
        <v>0</v>
      </c>
      <c r="BR51" s="51">
        <f t="shared" ref="BR51:BR54" si="96">BS51+BT51+BU51+BV51</f>
        <v>0</v>
      </c>
      <c r="BS51" s="51">
        <v>0</v>
      </c>
      <c r="BT51" s="51">
        <v>0</v>
      </c>
      <c r="BU51" s="51">
        <v>0</v>
      </c>
      <c r="BV51" s="51">
        <v>0</v>
      </c>
      <c r="BW51" s="3">
        <f t="shared" ref="BW51:BW53" si="97">BX51+BY51+BZ51+CA51</f>
        <v>18.227041846538924</v>
      </c>
      <c r="BX51" s="3">
        <v>0</v>
      </c>
      <c r="BY51" s="3">
        <v>0</v>
      </c>
      <c r="BZ51" s="3">
        <f t="shared" si="88"/>
        <v>18.227041846538924</v>
      </c>
      <c r="CA51" s="3">
        <f t="shared" si="81"/>
        <v>0</v>
      </c>
      <c r="CB51" s="3">
        <f t="shared" ref="CB51:CB53" si="98">CC51+CD51+CE51+CF51</f>
        <v>18.215704341379436</v>
      </c>
      <c r="CC51" s="3">
        <v>0</v>
      </c>
      <c r="CD51" s="3">
        <v>0</v>
      </c>
      <c r="CE51" s="3">
        <f t="shared" si="83"/>
        <v>18.215704341379436</v>
      </c>
      <c r="CF51" s="3">
        <v>0</v>
      </c>
      <c r="CG51" s="55" t="s">
        <v>246</v>
      </c>
      <c r="CH51" s="11"/>
    </row>
    <row r="52" spans="1:86" x14ac:dyDescent="0.25">
      <c r="A52" s="16" t="s">
        <v>103</v>
      </c>
      <c r="B52" s="12" t="s">
        <v>204</v>
      </c>
      <c r="C52" s="13" t="s">
        <v>176</v>
      </c>
      <c r="D52" s="13" t="s">
        <v>196</v>
      </c>
      <c r="E52" s="13">
        <v>2021</v>
      </c>
      <c r="F52" s="49">
        <v>2021</v>
      </c>
      <c r="G52" s="13">
        <v>2021</v>
      </c>
      <c r="H52" s="13" t="s">
        <v>59</v>
      </c>
      <c r="I52" s="13" t="s">
        <v>59</v>
      </c>
      <c r="J52" s="13" t="s">
        <v>59</v>
      </c>
      <c r="K52" s="13" t="s">
        <v>59</v>
      </c>
      <c r="L52" s="13" t="s">
        <v>59</v>
      </c>
      <c r="M52" s="13" t="s">
        <v>59</v>
      </c>
      <c r="N52" s="3">
        <v>0</v>
      </c>
      <c r="O52" s="3">
        <f t="shared" ref="O52" si="99">Q52+N52</f>
        <v>1.4240291706793224</v>
      </c>
      <c r="P52" s="3">
        <f t="shared" ref="P52" si="100">S52+N52</f>
        <v>1.4239948360399999</v>
      </c>
      <c r="Q52" s="3">
        <f t="shared" ref="Q52" si="101">T52+AD52+AN52+AX52+BH52</f>
        <v>1.4240291706793224</v>
      </c>
      <c r="R52" s="3">
        <f t="shared" ref="R52" si="102">Q52</f>
        <v>1.4240291706793224</v>
      </c>
      <c r="S52" s="3">
        <f t="shared" ref="S52" si="103">Y52+AI52+AS52+BC52+BM52+BR52</f>
        <v>1.4239948360399999</v>
      </c>
      <c r="T52" s="51">
        <f t="shared" ref="T52" si="104">U52+V52+W52+X52</f>
        <v>0</v>
      </c>
      <c r="U52" s="51">
        <v>0</v>
      </c>
      <c r="V52" s="51">
        <v>0</v>
      </c>
      <c r="W52" s="51">
        <v>0</v>
      </c>
      <c r="X52" s="51">
        <v>0</v>
      </c>
      <c r="Y52" s="51">
        <f t="shared" si="70"/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f t="shared" ref="AD52" si="105">AE52+AF52+AG52+AH52</f>
        <v>1.4240291706793224</v>
      </c>
      <c r="AE52" s="51">
        <v>0</v>
      </c>
      <c r="AF52" s="51">
        <v>0</v>
      </c>
      <c r="AG52" s="51">
        <v>1.4240291706793224</v>
      </c>
      <c r="AH52" s="51">
        <v>0</v>
      </c>
      <c r="AI52" s="51">
        <f t="shared" ref="AI52" si="106">AJ52+AK52+AL52+AM52</f>
        <v>1.4239948360399999</v>
      </c>
      <c r="AJ52" s="51">
        <v>0</v>
      </c>
      <c r="AK52" s="51">
        <v>0</v>
      </c>
      <c r="AL52" s="51">
        <v>1.4239948360399999</v>
      </c>
      <c r="AM52" s="51">
        <v>0</v>
      </c>
      <c r="AN52" s="51">
        <f t="shared" ref="AN52" si="107">AO52+AP52+AQ52+AR52</f>
        <v>0</v>
      </c>
      <c r="AO52" s="51">
        <v>0</v>
      </c>
      <c r="AP52" s="51">
        <v>0</v>
      </c>
      <c r="AQ52" s="51">
        <v>0</v>
      </c>
      <c r="AR52" s="51">
        <v>0</v>
      </c>
      <c r="AS52" s="51">
        <f t="shared" si="91"/>
        <v>0</v>
      </c>
      <c r="AT52" s="51">
        <v>0</v>
      </c>
      <c r="AU52" s="51">
        <v>0</v>
      </c>
      <c r="AV52" s="51">
        <v>0</v>
      </c>
      <c r="AW52" s="51">
        <v>0</v>
      </c>
      <c r="AX52" s="51">
        <f t="shared" ref="AX52" si="108">AY52+AZ52+BA52+BB52</f>
        <v>0</v>
      </c>
      <c r="AY52" s="51">
        <v>0</v>
      </c>
      <c r="AZ52" s="51">
        <v>0</v>
      </c>
      <c r="BA52" s="51">
        <v>0</v>
      </c>
      <c r="BB52" s="51">
        <v>0</v>
      </c>
      <c r="BC52" s="51">
        <f t="shared" ref="BC52" si="109">BD52+BE52+BF52+BG52</f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f t="shared" ref="BH52" si="110">BI52+BJ52+BK52+BL52</f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f t="shared" ref="BM52" si="111">BN52+BO52+BP52+BQ52</f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f t="shared" ref="BR52" si="112">BS52+BT52+BU52+BV52</f>
        <v>0</v>
      </c>
      <c r="BS52" s="51">
        <v>0</v>
      </c>
      <c r="BT52" s="51">
        <v>0</v>
      </c>
      <c r="BU52" s="51">
        <v>0</v>
      </c>
      <c r="BV52" s="51">
        <v>0</v>
      </c>
      <c r="BW52" s="3">
        <f t="shared" ref="BW52" si="113">BX52+BY52+BZ52+CA52</f>
        <v>1.4240291706793224</v>
      </c>
      <c r="BX52" s="3">
        <v>0</v>
      </c>
      <c r="BY52" s="3">
        <v>0</v>
      </c>
      <c r="BZ52" s="3">
        <f t="shared" si="88"/>
        <v>1.4240291706793224</v>
      </c>
      <c r="CA52" s="3">
        <f t="shared" ref="CA52" si="114">AH52+AR52+BB52+BL52</f>
        <v>0</v>
      </c>
      <c r="CB52" s="3">
        <f t="shared" ref="CB52" si="115">CC52+CD52+CE52+CF52</f>
        <v>1.4239948360399999</v>
      </c>
      <c r="CC52" s="3">
        <v>0</v>
      </c>
      <c r="CD52" s="3">
        <v>0</v>
      </c>
      <c r="CE52" s="3">
        <f t="shared" ref="CE52" si="116">AL52+AV52+BF52+BP52+BU52</f>
        <v>1.4239948360399999</v>
      </c>
      <c r="CF52" s="3">
        <v>0</v>
      </c>
      <c r="CG52" s="111" t="s">
        <v>246</v>
      </c>
      <c r="CH52" s="11"/>
    </row>
    <row r="53" spans="1:86" ht="31.5" x14ac:dyDescent="0.25">
      <c r="A53" s="16" t="s">
        <v>103</v>
      </c>
      <c r="B53" s="12" t="s">
        <v>205</v>
      </c>
      <c r="C53" s="13" t="s">
        <v>199</v>
      </c>
      <c r="D53" s="13" t="s">
        <v>196</v>
      </c>
      <c r="E53" s="13">
        <v>2020</v>
      </c>
      <c r="F53" s="49">
        <v>2020</v>
      </c>
      <c r="G53" s="13">
        <v>2020</v>
      </c>
      <c r="H53" s="13" t="s">
        <v>59</v>
      </c>
      <c r="I53" s="13" t="s">
        <v>59</v>
      </c>
      <c r="J53" s="13" t="s">
        <v>59</v>
      </c>
      <c r="K53" s="13" t="s">
        <v>59</v>
      </c>
      <c r="L53" s="13" t="s">
        <v>59</v>
      </c>
      <c r="M53" s="13" t="s">
        <v>59</v>
      </c>
      <c r="N53" s="3">
        <v>0</v>
      </c>
      <c r="O53" s="3">
        <f t="shared" si="84"/>
        <v>5.9783999999999997</v>
      </c>
      <c r="P53" s="3">
        <f t="shared" si="85"/>
        <v>5.9783999999999997</v>
      </c>
      <c r="Q53" s="3">
        <f t="shared" si="86"/>
        <v>5.9783999999999997</v>
      </c>
      <c r="R53" s="3">
        <f t="shared" si="68"/>
        <v>5.9783999999999997</v>
      </c>
      <c r="S53" s="3">
        <f t="shared" si="87"/>
        <v>5.9783999999999997</v>
      </c>
      <c r="T53" s="51">
        <f t="shared" si="69"/>
        <v>5.9783999999999997</v>
      </c>
      <c r="U53" s="51">
        <v>0</v>
      </c>
      <c r="V53" s="51">
        <v>0</v>
      </c>
      <c r="W53" s="51">
        <v>5.9783999999999997</v>
      </c>
      <c r="X53" s="51">
        <v>0</v>
      </c>
      <c r="Y53" s="51">
        <f t="shared" ref="Y53" si="117">Z53+AA53+AB53+AC53</f>
        <v>5.9783999999999997</v>
      </c>
      <c r="Z53" s="51">
        <v>0</v>
      </c>
      <c r="AA53" s="51">
        <v>0</v>
      </c>
      <c r="AB53" s="51">
        <v>5.9783999999999997</v>
      </c>
      <c r="AC53" s="51">
        <v>0</v>
      </c>
      <c r="AD53" s="51">
        <f t="shared" si="89"/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f t="shared" si="90"/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f t="shared" si="73"/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1">
        <v>0</v>
      </c>
      <c r="AW53" s="51">
        <v>0</v>
      </c>
      <c r="AX53" s="51">
        <f t="shared" si="92"/>
        <v>0</v>
      </c>
      <c r="AY53" s="51">
        <v>0</v>
      </c>
      <c r="AZ53" s="51">
        <v>0</v>
      </c>
      <c r="BA53" s="51">
        <v>0</v>
      </c>
      <c r="BB53" s="51">
        <v>0</v>
      </c>
      <c r="BC53" s="51">
        <f t="shared" si="93"/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f t="shared" si="94"/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f t="shared" si="95"/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f t="shared" si="96"/>
        <v>0</v>
      </c>
      <c r="BS53" s="51">
        <v>0</v>
      </c>
      <c r="BT53" s="51">
        <v>0</v>
      </c>
      <c r="BU53" s="51">
        <v>0</v>
      </c>
      <c r="BV53" s="51">
        <v>0</v>
      </c>
      <c r="BW53" s="3">
        <f t="shared" si="97"/>
        <v>0</v>
      </c>
      <c r="BX53" s="3">
        <v>0</v>
      </c>
      <c r="BY53" s="3">
        <v>0</v>
      </c>
      <c r="BZ53" s="3">
        <f t="shared" si="88"/>
        <v>0</v>
      </c>
      <c r="CA53" s="3">
        <f t="shared" ref="CA53" si="118">AH53+AR53+BB53+BL53</f>
        <v>0</v>
      </c>
      <c r="CB53" s="3">
        <f t="shared" si="98"/>
        <v>0</v>
      </c>
      <c r="CC53" s="3">
        <v>0</v>
      </c>
      <c r="CD53" s="3">
        <v>0</v>
      </c>
      <c r="CE53" s="3">
        <f t="shared" si="83"/>
        <v>0</v>
      </c>
      <c r="CF53" s="3">
        <v>0</v>
      </c>
      <c r="CG53" s="111" t="s">
        <v>246</v>
      </c>
      <c r="CH53" s="11"/>
    </row>
    <row r="54" spans="1:86" ht="87.75" customHeight="1" x14ac:dyDescent="0.25">
      <c r="A54" s="82" t="s">
        <v>103</v>
      </c>
      <c r="B54" s="107" t="s">
        <v>228</v>
      </c>
      <c r="C54" s="57" t="s">
        <v>229</v>
      </c>
      <c r="D54" s="58" t="s">
        <v>196</v>
      </c>
      <c r="E54" s="58">
        <v>2025</v>
      </c>
      <c r="F54" s="58" t="s">
        <v>59</v>
      </c>
      <c r="G54" s="58">
        <v>2025</v>
      </c>
      <c r="H54" s="58" t="s">
        <v>59</v>
      </c>
      <c r="I54" s="58" t="s">
        <v>59</v>
      </c>
      <c r="J54" s="58" t="s">
        <v>59</v>
      </c>
      <c r="K54" s="58" t="s">
        <v>59</v>
      </c>
      <c r="L54" s="58" t="s">
        <v>59</v>
      </c>
      <c r="M54" s="58" t="s">
        <v>59</v>
      </c>
      <c r="N54" s="3">
        <v>0</v>
      </c>
      <c r="O54" s="3">
        <f t="shared" ref="O54" si="119">Q54+N54</f>
        <v>0</v>
      </c>
      <c r="P54" s="3">
        <f t="shared" ref="P54" si="120">S54+N54</f>
        <v>18.98748025671194</v>
      </c>
      <c r="Q54" s="3">
        <f t="shared" ref="Q54" si="121">T54+AD54+AN54+AX54+BH54</f>
        <v>0</v>
      </c>
      <c r="R54" s="3">
        <f t="shared" ref="R54" si="122">Q54</f>
        <v>0</v>
      </c>
      <c r="S54" s="3">
        <f t="shared" ref="S54" si="123">Y54+AI54+AS54+BC54+BM54+BR54</f>
        <v>18.98748025671194</v>
      </c>
      <c r="T54" s="51">
        <f t="shared" si="69"/>
        <v>0</v>
      </c>
      <c r="U54" s="51">
        <v>0</v>
      </c>
      <c r="V54" s="51">
        <v>0</v>
      </c>
      <c r="W54" s="51">
        <v>0</v>
      </c>
      <c r="X54" s="51">
        <v>0</v>
      </c>
      <c r="Y54" s="51">
        <f t="shared" ref="Y54" si="124">Z54+AA54+AB54+AC54</f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f t="shared" ref="AD54" si="125">AE54+AF54+AG54+AH54</f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f t="shared" ref="AI54" si="126">AJ54+AK54+AL54+AM54</f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f t="shared" ref="AN54" si="127">AO54+AP54+AQ54+AR54</f>
        <v>0</v>
      </c>
      <c r="AO54" s="51">
        <v>0</v>
      </c>
      <c r="AP54" s="51">
        <v>0</v>
      </c>
      <c r="AQ54" s="51">
        <v>0</v>
      </c>
      <c r="AR54" s="51">
        <v>0</v>
      </c>
      <c r="AS54" s="51">
        <v>0</v>
      </c>
      <c r="AT54" s="51">
        <v>0</v>
      </c>
      <c r="AU54" s="51">
        <v>0</v>
      </c>
      <c r="AV54" s="51">
        <v>0</v>
      </c>
      <c r="AW54" s="51">
        <v>0</v>
      </c>
      <c r="AX54" s="51">
        <f t="shared" ref="AX54" si="128">AY54+AZ54+BA54+BB54</f>
        <v>0</v>
      </c>
      <c r="AY54" s="51">
        <v>0</v>
      </c>
      <c r="AZ54" s="51">
        <v>0</v>
      </c>
      <c r="BA54" s="51">
        <v>0</v>
      </c>
      <c r="BB54" s="51">
        <v>0</v>
      </c>
      <c r="BC54" s="51">
        <f t="shared" ref="BC54" si="129">BD54+BE54+BF54+BG54</f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f t="shared" ref="BH54" si="130">BI54+BJ54+BK54+BL54</f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f t="shared" ref="BM54" si="131">BN54+BO54+BP54+BQ54</f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f t="shared" si="96"/>
        <v>18.98748025671194</v>
      </c>
      <c r="BS54" s="51">
        <v>0</v>
      </c>
      <c r="BT54" s="51">
        <v>0</v>
      </c>
      <c r="BU54" s="51">
        <v>18.98748025671194</v>
      </c>
      <c r="BV54" s="51">
        <v>0</v>
      </c>
      <c r="BW54" s="3">
        <f t="shared" ref="BW54" si="132">BX54+BY54+BZ54+CA54</f>
        <v>18.98748025671194</v>
      </c>
      <c r="BX54" s="3">
        <v>0</v>
      </c>
      <c r="BY54" s="3">
        <v>0</v>
      </c>
      <c r="BZ54" s="3">
        <f t="shared" si="88"/>
        <v>18.98748025671194</v>
      </c>
      <c r="CA54" s="3">
        <f t="shared" ref="CA54" si="133">AH54+AR54+BB54+BL54</f>
        <v>0</v>
      </c>
      <c r="CB54" s="3">
        <f t="shared" ref="CB54" si="134">CC54+CD54+CE54+CF54</f>
        <v>18.98748025671194</v>
      </c>
      <c r="CC54" s="3">
        <v>0</v>
      </c>
      <c r="CD54" s="3">
        <v>0</v>
      </c>
      <c r="CE54" s="3">
        <f t="shared" ref="CE54" si="135">AL54+AV54+BF54+BP54+BU54</f>
        <v>18.98748025671194</v>
      </c>
      <c r="CF54" s="3">
        <v>0</v>
      </c>
      <c r="CG54" s="108" t="s">
        <v>233</v>
      </c>
      <c r="CH54" s="7"/>
    </row>
    <row r="55" spans="1:86" s="34" customFormat="1" x14ac:dyDescent="0.25">
      <c r="A55" s="15" t="s">
        <v>103</v>
      </c>
      <c r="B55" s="10" t="s">
        <v>131</v>
      </c>
      <c r="C55" s="10" t="s">
        <v>119</v>
      </c>
      <c r="D55" s="10" t="s">
        <v>58</v>
      </c>
      <c r="E55" s="10">
        <v>2018</v>
      </c>
      <c r="F55" s="10">
        <v>2024</v>
      </c>
      <c r="G55" s="10">
        <v>2025</v>
      </c>
      <c r="H55" s="10" t="s">
        <v>59</v>
      </c>
      <c r="I55" s="10" t="s">
        <v>59</v>
      </c>
      <c r="J55" s="10" t="s">
        <v>59</v>
      </c>
      <c r="K55" s="10" t="s">
        <v>59</v>
      </c>
      <c r="L55" s="10" t="s">
        <v>59</v>
      </c>
      <c r="M55" s="10" t="s">
        <v>59</v>
      </c>
      <c r="N55" s="8">
        <f>SUM(N56:N58)</f>
        <v>1.2254236799999998</v>
      </c>
      <c r="O55" s="8">
        <f t="shared" ref="O55:BZ55" si="136">SUM(O56:O58)</f>
        <v>19.591958336245494</v>
      </c>
      <c r="P55" s="8">
        <f t="shared" si="136"/>
        <v>28.777909556188977</v>
      </c>
      <c r="Q55" s="8">
        <f t="shared" si="136"/>
        <v>18.366534656245495</v>
      </c>
      <c r="R55" s="8">
        <f t="shared" si="136"/>
        <v>18.366534656245495</v>
      </c>
      <c r="S55" s="8">
        <f t="shared" si="136"/>
        <v>27.552485876188978</v>
      </c>
      <c r="T55" s="50">
        <f t="shared" si="136"/>
        <v>3.1872119046101699</v>
      </c>
      <c r="U55" s="50">
        <f t="shared" si="136"/>
        <v>0</v>
      </c>
      <c r="V55" s="50">
        <f t="shared" si="136"/>
        <v>0</v>
      </c>
      <c r="W55" s="50">
        <f t="shared" si="136"/>
        <v>3.1872119046101699</v>
      </c>
      <c r="X55" s="50">
        <f t="shared" si="136"/>
        <v>0</v>
      </c>
      <c r="Y55" s="50">
        <f t="shared" si="136"/>
        <v>3.1872119046101699</v>
      </c>
      <c r="Z55" s="50">
        <f t="shared" si="136"/>
        <v>0</v>
      </c>
      <c r="AA55" s="50">
        <f t="shared" si="136"/>
        <v>0</v>
      </c>
      <c r="AB55" s="50">
        <f t="shared" ref="AB55" si="137">SUM(AB56:AB58)</f>
        <v>3.1872119046101699</v>
      </c>
      <c r="AC55" s="50">
        <f t="shared" si="136"/>
        <v>0</v>
      </c>
      <c r="AD55" s="50">
        <f t="shared" si="136"/>
        <v>6.6534088902156121</v>
      </c>
      <c r="AE55" s="50">
        <f t="shared" si="136"/>
        <v>0</v>
      </c>
      <c r="AF55" s="50">
        <f t="shared" si="136"/>
        <v>0</v>
      </c>
      <c r="AG55" s="50">
        <f t="shared" si="136"/>
        <v>6.6534088902156121</v>
      </c>
      <c r="AH55" s="50">
        <f t="shared" si="136"/>
        <v>0</v>
      </c>
      <c r="AI55" s="50">
        <f t="shared" si="136"/>
        <v>7.1475307959999999</v>
      </c>
      <c r="AJ55" s="50">
        <f t="shared" si="136"/>
        <v>0</v>
      </c>
      <c r="AK55" s="50">
        <f t="shared" si="136"/>
        <v>0</v>
      </c>
      <c r="AL55" s="50">
        <f t="shared" si="136"/>
        <v>7.1475307959999999</v>
      </c>
      <c r="AM55" s="50">
        <f t="shared" si="136"/>
        <v>0</v>
      </c>
      <c r="AN55" s="50">
        <f t="shared" si="136"/>
        <v>4.1711907345497625</v>
      </c>
      <c r="AO55" s="50">
        <f t="shared" si="136"/>
        <v>0</v>
      </c>
      <c r="AP55" s="50">
        <f t="shared" si="136"/>
        <v>0</v>
      </c>
      <c r="AQ55" s="50">
        <f t="shared" ref="AQ55" si="138">SUM(AQ56:AQ58)</f>
        <v>4.1711907345497625</v>
      </c>
      <c r="AR55" s="50">
        <f t="shared" si="136"/>
        <v>0</v>
      </c>
      <c r="AS55" s="50">
        <f t="shared" si="136"/>
        <v>4.4552150537159996</v>
      </c>
      <c r="AT55" s="50">
        <f t="shared" si="136"/>
        <v>0</v>
      </c>
      <c r="AU55" s="50">
        <f t="shared" si="136"/>
        <v>0</v>
      </c>
      <c r="AV55" s="50">
        <f t="shared" si="136"/>
        <v>4.4552150537159996</v>
      </c>
      <c r="AW55" s="50">
        <f t="shared" si="136"/>
        <v>0</v>
      </c>
      <c r="AX55" s="50">
        <f t="shared" si="136"/>
        <v>4.3547231268699518</v>
      </c>
      <c r="AY55" s="50">
        <f t="shared" si="136"/>
        <v>0</v>
      </c>
      <c r="AZ55" s="50">
        <f t="shared" si="136"/>
        <v>0</v>
      </c>
      <c r="BA55" s="50">
        <f t="shared" ref="BA55" si="139">SUM(BA56:BA58)</f>
        <v>4.3547231268699518</v>
      </c>
      <c r="BB55" s="50">
        <f t="shared" si="136"/>
        <v>0</v>
      </c>
      <c r="BC55" s="50">
        <f t="shared" si="136"/>
        <v>4.6245132257572079</v>
      </c>
      <c r="BD55" s="50">
        <f t="shared" si="136"/>
        <v>0</v>
      </c>
      <c r="BE55" s="50">
        <f t="shared" si="136"/>
        <v>0</v>
      </c>
      <c r="BF55" s="50">
        <f t="shared" si="136"/>
        <v>4.6245132257572079</v>
      </c>
      <c r="BG55" s="50">
        <f t="shared" si="136"/>
        <v>0</v>
      </c>
      <c r="BH55" s="50">
        <f t="shared" si="136"/>
        <v>0</v>
      </c>
      <c r="BI55" s="50">
        <f t="shared" si="136"/>
        <v>0</v>
      </c>
      <c r="BJ55" s="50">
        <f t="shared" si="136"/>
        <v>0</v>
      </c>
      <c r="BK55" s="50">
        <f t="shared" ref="BK55" si="140">SUM(BK56:BK58)</f>
        <v>0</v>
      </c>
      <c r="BL55" s="50">
        <f t="shared" si="136"/>
        <v>0</v>
      </c>
      <c r="BM55" s="50">
        <f t="shared" si="136"/>
        <v>4.8002447283359819</v>
      </c>
      <c r="BN55" s="50">
        <f t="shared" si="136"/>
        <v>0</v>
      </c>
      <c r="BO55" s="50">
        <f t="shared" si="136"/>
        <v>0</v>
      </c>
      <c r="BP55" s="50">
        <f t="shared" si="136"/>
        <v>4.8002447283359819</v>
      </c>
      <c r="BQ55" s="50">
        <f t="shared" si="136"/>
        <v>0</v>
      </c>
      <c r="BR55" s="50">
        <f t="shared" si="136"/>
        <v>3.337770167769619</v>
      </c>
      <c r="BS55" s="50">
        <f t="shared" si="136"/>
        <v>0</v>
      </c>
      <c r="BT55" s="50">
        <f t="shared" si="136"/>
        <v>0</v>
      </c>
      <c r="BU55" s="50">
        <f t="shared" si="136"/>
        <v>3.337770167769619</v>
      </c>
      <c r="BV55" s="50">
        <f t="shared" si="136"/>
        <v>0</v>
      </c>
      <c r="BW55" s="8">
        <f t="shared" si="136"/>
        <v>18.517092919404945</v>
      </c>
      <c r="BX55" s="8">
        <f t="shared" si="136"/>
        <v>0</v>
      </c>
      <c r="BY55" s="8">
        <f t="shared" si="136"/>
        <v>0</v>
      </c>
      <c r="BZ55" s="8">
        <f t="shared" si="136"/>
        <v>18.517092919404945</v>
      </c>
      <c r="CA55" s="8">
        <f t="shared" ref="CA55:CF55" si="141">SUM(CA56:CA58)</f>
        <v>0</v>
      </c>
      <c r="CB55" s="8">
        <f t="shared" si="141"/>
        <v>24.365273971578809</v>
      </c>
      <c r="CC55" s="8">
        <f t="shared" si="141"/>
        <v>0</v>
      </c>
      <c r="CD55" s="8">
        <f t="shared" si="141"/>
        <v>0</v>
      </c>
      <c r="CE55" s="8">
        <f t="shared" si="141"/>
        <v>24.365273971578809</v>
      </c>
      <c r="CF55" s="8">
        <f t="shared" si="141"/>
        <v>0</v>
      </c>
      <c r="CG55" s="8" t="s">
        <v>59</v>
      </c>
      <c r="CH55" s="11"/>
    </row>
    <row r="56" spans="1:86" ht="47.25" x14ac:dyDescent="0.25">
      <c r="A56" s="16" t="s">
        <v>103</v>
      </c>
      <c r="B56" s="39" t="s">
        <v>237</v>
      </c>
      <c r="C56" s="13" t="s">
        <v>157</v>
      </c>
      <c r="D56" s="13" t="s">
        <v>58</v>
      </c>
      <c r="E56" s="13">
        <v>2019</v>
      </c>
      <c r="F56" s="49">
        <v>2023</v>
      </c>
      <c r="G56" s="13">
        <v>2025</v>
      </c>
      <c r="H56" s="13" t="s">
        <v>59</v>
      </c>
      <c r="I56" s="13" t="s">
        <v>59</v>
      </c>
      <c r="J56" s="13" t="s">
        <v>59</v>
      </c>
      <c r="K56" s="13" t="s">
        <v>59</v>
      </c>
      <c r="L56" s="13" t="s">
        <v>59</v>
      </c>
      <c r="M56" s="13" t="s">
        <v>59</v>
      </c>
      <c r="N56" s="3">
        <v>1.2254236799999998</v>
      </c>
      <c r="O56" s="3">
        <v>12.417486940300993</v>
      </c>
      <c r="P56" s="3">
        <f t="shared" ref="P56" si="142">S56+N56</f>
        <v>21.307335967578808</v>
      </c>
      <c r="Q56" s="3">
        <f t="shared" ref="Q56" si="143">T56+AD56+AN56+AX56+BH56</f>
        <v>11.192063260300994</v>
      </c>
      <c r="R56" s="3">
        <f t="shared" si="68"/>
        <v>11.192063260300994</v>
      </c>
      <c r="S56" s="3">
        <f t="shared" ref="S56" si="144">Y56+AI56+AS56+BC56+BM56+BR56</f>
        <v>20.08191228757881</v>
      </c>
      <c r="T56" s="51">
        <f t="shared" ref="T56" si="145">U56+V56+W56+X56</f>
        <v>0</v>
      </c>
      <c r="U56" s="51">
        <v>0</v>
      </c>
      <c r="V56" s="51">
        <v>0</v>
      </c>
      <c r="W56" s="51">
        <v>0</v>
      </c>
      <c r="X56" s="51">
        <v>0</v>
      </c>
      <c r="Y56" s="51">
        <f t="shared" ref="Y56:Y58" si="146">Z56+AA56+AB56+AC56</f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f t="shared" ref="AD56" si="147">AE56+AF56+AG56+AH56</f>
        <v>2.6661493988812799</v>
      </c>
      <c r="AE56" s="51">
        <v>0</v>
      </c>
      <c r="AF56" s="51">
        <v>0</v>
      </c>
      <c r="AG56" s="51">
        <v>2.6661493988812799</v>
      </c>
      <c r="AH56" s="51">
        <v>0</v>
      </c>
      <c r="AI56" s="51">
        <f t="shared" ref="AI56" si="148">AJ56+AK56+AL56+AM56</f>
        <v>2.8641691119999999</v>
      </c>
      <c r="AJ56" s="51">
        <v>0</v>
      </c>
      <c r="AK56" s="51">
        <v>0</v>
      </c>
      <c r="AL56" s="51">
        <v>2.8641691119999999</v>
      </c>
      <c r="AM56" s="51">
        <v>0</v>
      </c>
      <c r="AN56" s="51">
        <f t="shared" ref="AN56" si="149">AO56+AP56+AQ56+AR56</f>
        <v>4.1711907345497625</v>
      </c>
      <c r="AO56" s="51">
        <v>0</v>
      </c>
      <c r="AP56" s="51">
        <v>0</v>
      </c>
      <c r="AQ56" s="51">
        <v>4.1711907345497625</v>
      </c>
      <c r="AR56" s="51">
        <v>0</v>
      </c>
      <c r="AS56" s="51">
        <f t="shared" ref="AS56" si="150">AT56+AU56+AV56+AW56</f>
        <v>4.4552150537159996</v>
      </c>
      <c r="AT56" s="51">
        <v>0</v>
      </c>
      <c r="AU56" s="51">
        <v>0</v>
      </c>
      <c r="AV56" s="51">
        <v>4.4552150537159996</v>
      </c>
      <c r="AW56" s="51">
        <v>0</v>
      </c>
      <c r="AX56" s="51">
        <f t="shared" ref="AX56" si="151">AY56+AZ56+BA56+BB56</f>
        <v>4.3547231268699518</v>
      </c>
      <c r="AY56" s="51">
        <v>0</v>
      </c>
      <c r="AZ56" s="51">
        <v>0</v>
      </c>
      <c r="BA56" s="51">
        <v>4.3547231268699518</v>
      </c>
      <c r="BB56" s="51">
        <v>0</v>
      </c>
      <c r="BC56" s="51">
        <f t="shared" ref="BC56" si="152">BD56+BE56+BF56+BG56</f>
        <v>4.6245132257572079</v>
      </c>
      <c r="BD56" s="51">
        <v>0</v>
      </c>
      <c r="BE56" s="51">
        <v>0</v>
      </c>
      <c r="BF56" s="51">
        <v>4.6245132257572079</v>
      </c>
      <c r="BG56" s="51">
        <v>0</v>
      </c>
      <c r="BH56" s="51">
        <f t="shared" ref="BH56" si="153">BI56+BJ56+BK56+BL56</f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f t="shared" ref="BM56" si="154">BN56+BO56+BP56+BQ56</f>
        <v>4.8002447283359819</v>
      </c>
      <c r="BN56" s="51">
        <v>0</v>
      </c>
      <c r="BO56" s="51">
        <v>0</v>
      </c>
      <c r="BP56" s="51">
        <v>4.8002447283359819</v>
      </c>
      <c r="BQ56" s="51">
        <v>0</v>
      </c>
      <c r="BR56" s="51">
        <f>BS56+BT56+BU56+BV56</f>
        <v>3.337770167769619</v>
      </c>
      <c r="BS56" s="51">
        <v>0</v>
      </c>
      <c r="BT56" s="51">
        <v>0</v>
      </c>
      <c r="BU56" s="51">
        <v>3.337770167769619</v>
      </c>
      <c r="BV56" s="51">
        <v>0</v>
      </c>
      <c r="BW56" s="3">
        <f>BX56+BY56+BZ56+CA56</f>
        <v>14.529833428070614</v>
      </c>
      <c r="BX56" s="3">
        <v>0</v>
      </c>
      <c r="BY56" s="3">
        <v>0</v>
      </c>
      <c r="BZ56" s="3">
        <f t="shared" si="88"/>
        <v>14.529833428070614</v>
      </c>
      <c r="CA56" s="3">
        <f t="shared" ref="CA56:CA75" si="155">AH56+AR56+BB56+BL56+BV56</f>
        <v>0</v>
      </c>
      <c r="CB56" s="3">
        <f>CC56+CD56+CE56+CF56</f>
        <v>20.08191228757881</v>
      </c>
      <c r="CC56" s="3">
        <v>0</v>
      </c>
      <c r="CD56" s="3">
        <v>0</v>
      </c>
      <c r="CE56" s="3">
        <f t="shared" ref="CE56:CE58" si="156">AL56+AV56+BF56+BP56+BU56</f>
        <v>20.08191228757881</v>
      </c>
      <c r="CF56" s="3">
        <v>0</v>
      </c>
      <c r="CG56" s="3" t="s">
        <v>247</v>
      </c>
      <c r="CH56" s="11"/>
    </row>
    <row r="57" spans="1:86" x14ac:dyDescent="0.25">
      <c r="A57" s="16" t="s">
        <v>103</v>
      </c>
      <c r="B57" s="12" t="s">
        <v>234</v>
      </c>
      <c r="C57" s="13" t="s">
        <v>174</v>
      </c>
      <c r="D57" s="13" t="s">
        <v>196</v>
      </c>
      <c r="E57" s="13" t="s">
        <v>183</v>
      </c>
      <c r="F57" s="49" t="s">
        <v>183</v>
      </c>
      <c r="G57" s="13" t="s">
        <v>183</v>
      </c>
      <c r="H57" s="13" t="s">
        <v>59</v>
      </c>
      <c r="I57" s="13" t="s">
        <v>59</v>
      </c>
      <c r="J57" s="13" t="s">
        <v>59</v>
      </c>
      <c r="K57" s="13" t="s">
        <v>59</v>
      </c>
      <c r="L57" s="13" t="s">
        <v>59</v>
      </c>
      <c r="M57" s="13" t="s">
        <v>59</v>
      </c>
      <c r="N57" s="3">
        <v>0</v>
      </c>
      <c r="O57" s="3">
        <f t="shared" ref="O57:O58" si="157">Q57+N57</f>
        <v>3.1872119046101699</v>
      </c>
      <c r="P57" s="3">
        <f t="shared" ref="P57:P58" si="158">S57+N57</f>
        <v>3.1872119046101699</v>
      </c>
      <c r="Q57" s="3">
        <f t="shared" ref="Q57:Q58" si="159">T57+AD57+AN57+AX57+BH57</f>
        <v>3.1872119046101699</v>
      </c>
      <c r="R57" s="3">
        <f t="shared" si="68"/>
        <v>3.1872119046101699</v>
      </c>
      <c r="S57" s="3">
        <f t="shared" ref="S57:S58" si="160">Y57+AI57+AS57+BC57+BM57+BR57</f>
        <v>3.1872119046101699</v>
      </c>
      <c r="T57" s="51">
        <f t="shared" ref="T57:T58" si="161">U57+V57+W57+X57</f>
        <v>3.1872119046101699</v>
      </c>
      <c r="U57" s="51">
        <v>0</v>
      </c>
      <c r="V57" s="51">
        <v>0</v>
      </c>
      <c r="W57" s="51">
        <v>3.1872119046101699</v>
      </c>
      <c r="X57" s="51">
        <v>0</v>
      </c>
      <c r="Y57" s="51">
        <f t="shared" si="146"/>
        <v>3.1872119046101699</v>
      </c>
      <c r="Z57" s="51">
        <v>0</v>
      </c>
      <c r="AA57" s="51">
        <v>0</v>
      </c>
      <c r="AB57" s="51">
        <v>3.1872119046101699</v>
      </c>
      <c r="AC57" s="51">
        <v>0</v>
      </c>
      <c r="AD57" s="51">
        <f t="shared" ref="AD57:AD58" si="162">AE57+AF57+AG57+AH57</f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f t="shared" ref="AI57:AI58" si="163">AJ57+AK57+AL57+AM57</f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f t="shared" ref="AN57:AN58" si="164">AO57+AP57+AQ57+AR57</f>
        <v>0</v>
      </c>
      <c r="AO57" s="51">
        <v>0</v>
      </c>
      <c r="AP57" s="51">
        <v>0</v>
      </c>
      <c r="AQ57" s="51">
        <v>0</v>
      </c>
      <c r="AR57" s="51">
        <v>0</v>
      </c>
      <c r="AS57" s="51">
        <f t="shared" ref="AS57:AS58" si="165">AT57+AU57+AV57+AW57</f>
        <v>0</v>
      </c>
      <c r="AT57" s="51">
        <v>0</v>
      </c>
      <c r="AU57" s="51">
        <v>0</v>
      </c>
      <c r="AV57" s="51">
        <v>0</v>
      </c>
      <c r="AW57" s="51">
        <v>0</v>
      </c>
      <c r="AX57" s="51">
        <f t="shared" ref="AX57:AX58" si="166">AY57+AZ57+BA57+BB57</f>
        <v>0</v>
      </c>
      <c r="AY57" s="51">
        <v>0</v>
      </c>
      <c r="AZ57" s="51">
        <v>0</v>
      </c>
      <c r="BA57" s="51">
        <v>0</v>
      </c>
      <c r="BB57" s="51">
        <v>0</v>
      </c>
      <c r="BC57" s="51">
        <f t="shared" ref="BC57:BC58" si="167">BD57+BE57+BF57+BG57</f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f t="shared" ref="BH57:BH58" si="168">BI57+BJ57+BK57+BL57</f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f t="shared" ref="BM57:BM58" si="169">BN57+BO57+BP57+BQ57</f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f>BS57+BT57+BU57+BV57</f>
        <v>0</v>
      </c>
      <c r="BS57" s="51">
        <v>0</v>
      </c>
      <c r="BT57" s="51">
        <v>0</v>
      </c>
      <c r="BU57" s="51">
        <v>0</v>
      </c>
      <c r="BV57" s="51">
        <v>0</v>
      </c>
      <c r="BW57" s="3">
        <f>BX57+BY57+BZ57+CA57</f>
        <v>0</v>
      </c>
      <c r="BX57" s="3">
        <v>0</v>
      </c>
      <c r="BY57" s="3">
        <v>0</v>
      </c>
      <c r="BZ57" s="3">
        <f t="shared" si="88"/>
        <v>0</v>
      </c>
      <c r="CA57" s="3">
        <f t="shared" si="155"/>
        <v>0</v>
      </c>
      <c r="CB57" s="3">
        <f>CC57+CD57+CE57+CF57</f>
        <v>0</v>
      </c>
      <c r="CC57" s="3">
        <v>0</v>
      </c>
      <c r="CD57" s="3">
        <v>0</v>
      </c>
      <c r="CE57" s="3">
        <f t="shared" si="156"/>
        <v>0</v>
      </c>
      <c r="CF57" s="3">
        <v>0</v>
      </c>
      <c r="CG57" s="3" t="s">
        <v>246</v>
      </c>
      <c r="CH57" s="11"/>
    </row>
    <row r="58" spans="1:86" x14ac:dyDescent="0.25">
      <c r="A58" s="16" t="s">
        <v>103</v>
      </c>
      <c r="B58" s="12" t="s">
        <v>235</v>
      </c>
      <c r="C58" s="13" t="s">
        <v>175</v>
      </c>
      <c r="D58" s="13" t="s">
        <v>196</v>
      </c>
      <c r="E58" s="13" t="s">
        <v>184</v>
      </c>
      <c r="F58" s="49" t="s">
        <v>184</v>
      </c>
      <c r="G58" s="13" t="s">
        <v>184</v>
      </c>
      <c r="H58" s="13" t="s">
        <v>59</v>
      </c>
      <c r="I58" s="13" t="s">
        <v>59</v>
      </c>
      <c r="J58" s="13" t="s">
        <v>59</v>
      </c>
      <c r="K58" s="13" t="s">
        <v>59</v>
      </c>
      <c r="L58" s="13" t="s">
        <v>59</v>
      </c>
      <c r="M58" s="13" t="s">
        <v>59</v>
      </c>
      <c r="N58" s="3">
        <v>0</v>
      </c>
      <c r="O58" s="3">
        <f t="shared" si="157"/>
        <v>3.9872594913343322</v>
      </c>
      <c r="P58" s="3">
        <f t="shared" si="158"/>
        <v>4.2833616839999999</v>
      </c>
      <c r="Q58" s="3">
        <f t="shared" si="159"/>
        <v>3.9872594913343322</v>
      </c>
      <c r="R58" s="3">
        <f t="shared" si="68"/>
        <v>3.9872594913343322</v>
      </c>
      <c r="S58" s="3">
        <f t="shared" si="160"/>
        <v>4.2833616839999999</v>
      </c>
      <c r="T58" s="51">
        <f t="shared" si="161"/>
        <v>0</v>
      </c>
      <c r="U58" s="51">
        <v>0</v>
      </c>
      <c r="V58" s="51">
        <v>0</v>
      </c>
      <c r="W58" s="51">
        <v>0</v>
      </c>
      <c r="X58" s="51">
        <v>0</v>
      </c>
      <c r="Y58" s="51">
        <f t="shared" si="146"/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f t="shared" si="162"/>
        <v>3.9872594913343322</v>
      </c>
      <c r="AE58" s="51">
        <v>0</v>
      </c>
      <c r="AF58" s="51">
        <v>0</v>
      </c>
      <c r="AG58" s="51">
        <v>3.9872594913343322</v>
      </c>
      <c r="AH58" s="51">
        <v>0</v>
      </c>
      <c r="AI58" s="51">
        <f t="shared" si="163"/>
        <v>4.2833616839999999</v>
      </c>
      <c r="AJ58" s="51">
        <v>0</v>
      </c>
      <c r="AK58" s="51">
        <v>0</v>
      </c>
      <c r="AL58" s="51">
        <v>4.2833616839999999</v>
      </c>
      <c r="AM58" s="51">
        <v>0</v>
      </c>
      <c r="AN58" s="51">
        <f t="shared" si="164"/>
        <v>0</v>
      </c>
      <c r="AO58" s="51">
        <v>0</v>
      </c>
      <c r="AP58" s="51">
        <v>0</v>
      </c>
      <c r="AQ58" s="51">
        <v>0</v>
      </c>
      <c r="AR58" s="51">
        <v>0</v>
      </c>
      <c r="AS58" s="51">
        <f t="shared" si="165"/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f t="shared" si="166"/>
        <v>0</v>
      </c>
      <c r="AY58" s="51">
        <v>0</v>
      </c>
      <c r="AZ58" s="51">
        <v>0</v>
      </c>
      <c r="BA58" s="51">
        <v>0</v>
      </c>
      <c r="BB58" s="51">
        <v>0</v>
      </c>
      <c r="BC58" s="51">
        <f t="shared" si="167"/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f t="shared" si="168"/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f t="shared" si="169"/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f t="shared" ref="BR58" si="170">BS58+BT58+BU58+BV58</f>
        <v>0</v>
      </c>
      <c r="BS58" s="51">
        <v>0</v>
      </c>
      <c r="BT58" s="51">
        <v>0</v>
      </c>
      <c r="BU58" s="51">
        <v>0</v>
      </c>
      <c r="BV58" s="51">
        <v>0</v>
      </c>
      <c r="BW58" s="3">
        <f t="shared" ref="BW58" si="171">BX58+BY58+BZ58+CA58</f>
        <v>3.9872594913343322</v>
      </c>
      <c r="BX58" s="3">
        <v>0</v>
      </c>
      <c r="BY58" s="3">
        <v>0</v>
      </c>
      <c r="BZ58" s="3">
        <f t="shared" si="88"/>
        <v>3.9872594913343322</v>
      </c>
      <c r="CA58" s="3">
        <f t="shared" si="155"/>
        <v>0</v>
      </c>
      <c r="CB58" s="3">
        <f t="shared" ref="CB58" si="172">CC58+CD58+CE58+CF58</f>
        <v>4.2833616839999999</v>
      </c>
      <c r="CC58" s="3">
        <v>0</v>
      </c>
      <c r="CD58" s="3">
        <v>0</v>
      </c>
      <c r="CE58" s="3">
        <f t="shared" si="156"/>
        <v>4.2833616839999999</v>
      </c>
      <c r="CF58" s="3">
        <v>0</v>
      </c>
      <c r="CG58" s="3" t="s">
        <v>246</v>
      </c>
      <c r="CH58" s="11"/>
    </row>
    <row r="59" spans="1:86" s="34" customFormat="1" x14ac:dyDescent="0.25">
      <c r="A59" s="15" t="s">
        <v>103</v>
      </c>
      <c r="B59" s="10" t="s">
        <v>132</v>
      </c>
      <c r="C59" s="10" t="s">
        <v>119</v>
      </c>
      <c r="D59" s="10" t="s">
        <v>196</v>
      </c>
      <c r="E59" s="10">
        <v>2020</v>
      </c>
      <c r="F59" s="10">
        <v>2024</v>
      </c>
      <c r="G59" s="10">
        <v>2024</v>
      </c>
      <c r="H59" s="10" t="s">
        <v>59</v>
      </c>
      <c r="I59" s="10" t="s">
        <v>59</v>
      </c>
      <c r="J59" s="10" t="s">
        <v>59</v>
      </c>
      <c r="K59" s="10" t="s">
        <v>59</v>
      </c>
      <c r="L59" s="10" t="s">
        <v>59</v>
      </c>
      <c r="M59" s="10" t="s">
        <v>59</v>
      </c>
      <c r="N59" s="8">
        <f t="shared" ref="N59:BY59" si="173">N60+N61</f>
        <v>0</v>
      </c>
      <c r="O59" s="8">
        <f t="shared" si="173"/>
        <v>0.76187384906938627</v>
      </c>
      <c r="P59" s="8">
        <f t="shared" si="173"/>
        <v>1.1978724462055117</v>
      </c>
      <c r="Q59" s="8">
        <f t="shared" si="173"/>
        <v>0.76187384906938627</v>
      </c>
      <c r="R59" s="8">
        <f t="shared" si="173"/>
        <v>0.76187384906938627</v>
      </c>
      <c r="S59" s="8">
        <f t="shared" si="173"/>
        <v>1.1978724462055117</v>
      </c>
      <c r="T59" s="50">
        <f t="shared" si="173"/>
        <v>0.56274077288135604</v>
      </c>
      <c r="U59" s="50">
        <f t="shared" si="173"/>
        <v>0</v>
      </c>
      <c r="V59" s="50">
        <f t="shared" si="173"/>
        <v>0</v>
      </c>
      <c r="W59" s="50">
        <f t="shared" si="173"/>
        <v>0.56274077288135604</v>
      </c>
      <c r="X59" s="50">
        <f t="shared" si="173"/>
        <v>0</v>
      </c>
      <c r="Y59" s="50">
        <f t="shared" si="173"/>
        <v>0.56274077288135604</v>
      </c>
      <c r="Z59" s="50">
        <f t="shared" si="173"/>
        <v>0</v>
      </c>
      <c r="AA59" s="50">
        <f t="shared" si="173"/>
        <v>0</v>
      </c>
      <c r="AB59" s="50">
        <f t="shared" ref="AB59" si="174">AB60+AB61</f>
        <v>0.56274077288135604</v>
      </c>
      <c r="AC59" s="50">
        <f t="shared" si="173"/>
        <v>0</v>
      </c>
      <c r="AD59" s="50">
        <f t="shared" si="173"/>
        <v>0</v>
      </c>
      <c r="AE59" s="50">
        <f t="shared" si="173"/>
        <v>0</v>
      </c>
      <c r="AF59" s="50">
        <f t="shared" si="173"/>
        <v>0</v>
      </c>
      <c r="AG59" s="50">
        <f t="shared" si="173"/>
        <v>0</v>
      </c>
      <c r="AH59" s="50">
        <f t="shared" si="173"/>
        <v>0</v>
      </c>
      <c r="AI59" s="50">
        <f t="shared" si="173"/>
        <v>0</v>
      </c>
      <c r="AJ59" s="50">
        <f t="shared" si="173"/>
        <v>0</v>
      </c>
      <c r="AK59" s="50">
        <f t="shared" si="173"/>
        <v>0</v>
      </c>
      <c r="AL59" s="50">
        <f t="shared" si="173"/>
        <v>0</v>
      </c>
      <c r="AM59" s="50">
        <f t="shared" si="173"/>
        <v>0</v>
      </c>
      <c r="AN59" s="50">
        <f t="shared" si="173"/>
        <v>0</v>
      </c>
      <c r="AO59" s="50">
        <f t="shared" si="173"/>
        <v>0</v>
      </c>
      <c r="AP59" s="50">
        <f t="shared" si="173"/>
        <v>0</v>
      </c>
      <c r="AQ59" s="50">
        <f t="shared" ref="AQ59" si="175">AQ60+AQ61</f>
        <v>0</v>
      </c>
      <c r="AR59" s="50">
        <f t="shared" si="173"/>
        <v>0</v>
      </c>
      <c r="AS59" s="50">
        <f t="shared" si="173"/>
        <v>0</v>
      </c>
      <c r="AT59" s="50">
        <f t="shared" si="173"/>
        <v>0</v>
      </c>
      <c r="AU59" s="50">
        <f t="shared" si="173"/>
        <v>0</v>
      </c>
      <c r="AV59" s="50">
        <f t="shared" si="173"/>
        <v>0</v>
      </c>
      <c r="AW59" s="50">
        <f t="shared" si="173"/>
        <v>0</v>
      </c>
      <c r="AX59" s="50">
        <f t="shared" si="173"/>
        <v>0</v>
      </c>
      <c r="AY59" s="50">
        <f t="shared" si="173"/>
        <v>0</v>
      </c>
      <c r="AZ59" s="50">
        <f t="shared" si="173"/>
        <v>0</v>
      </c>
      <c r="BA59" s="50">
        <f t="shared" ref="BA59" si="176">BA60+BA61</f>
        <v>0</v>
      </c>
      <c r="BB59" s="50">
        <f t="shared" si="173"/>
        <v>0</v>
      </c>
      <c r="BC59" s="50">
        <f t="shared" si="173"/>
        <v>0.44049789444924536</v>
      </c>
      <c r="BD59" s="50">
        <f t="shared" si="173"/>
        <v>0</v>
      </c>
      <c r="BE59" s="50">
        <f t="shared" si="173"/>
        <v>0</v>
      </c>
      <c r="BF59" s="50">
        <f t="shared" si="173"/>
        <v>0.44049789444924536</v>
      </c>
      <c r="BG59" s="50">
        <f t="shared" si="173"/>
        <v>0</v>
      </c>
      <c r="BH59" s="50">
        <f t="shared" si="173"/>
        <v>0.19913307618803022</v>
      </c>
      <c r="BI59" s="50">
        <f t="shared" si="173"/>
        <v>0</v>
      </c>
      <c r="BJ59" s="50">
        <f t="shared" si="173"/>
        <v>0</v>
      </c>
      <c r="BK59" s="50">
        <f t="shared" ref="BK59" si="177">BK60+BK61</f>
        <v>0.19913307618803022</v>
      </c>
      <c r="BL59" s="50">
        <f t="shared" si="173"/>
        <v>0</v>
      </c>
      <c r="BM59" s="50">
        <f t="shared" si="173"/>
        <v>0.19463377887491026</v>
      </c>
      <c r="BN59" s="50">
        <f t="shared" si="173"/>
        <v>0</v>
      </c>
      <c r="BO59" s="50">
        <f t="shared" si="173"/>
        <v>0</v>
      </c>
      <c r="BP59" s="50">
        <f t="shared" si="173"/>
        <v>0.19463377887491026</v>
      </c>
      <c r="BQ59" s="50">
        <f t="shared" si="173"/>
        <v>0</v>
      </c>
      <c r="BR59" s="50">
        <f t="shared" si="173"/>
        <v>0</v>
      </c>
      <c r="BS59" s="50">
        <f t="shared" si="173"/>
        <v>0</v>
      </c>
      <c r="BT59" s="50">
        <f t="shared" si="173"/>
        <v>0</v>
      </c>
      <c r="BU59" s="50">
        <f t="shared" si="173"/>
        <v>0</v>
      </c>
      <c r="BV59" s="50">
        <f t="shared" si="173"/>
        <v>0</v>
      </c>
      <c r="BW59" s="8">
        <f t="shared" si="173"/>
        <v>0.19913307618803022</v>
      </c>
      <c r="BX59" s="8">
        <f t="shared" si="173"/>
        <v>0</v>
      </c>
      <c r="BY59" s="8">
        <f t="shared" si="173"/>
        <v>0</v>
      </c>
      <c r="BZ59" s="8">
        <f t="shared" ref="BZ59:CF59" si="178">BZ60+BZ61</f>
        <v>0.19913307618803022</v>
      </c>
      <c r="CA59" s="8">
        <f t="shared" si="178"/>
        <v>0</v>
      </c>
      <c r="CB59" s="8">
        <f t="shared" si="178"/>
        <v>0.63513167332415565</v>
      </c>
      <c r="CC59" s="8">
        <f t="shared" si="178"/>
        <v>0</v>
      </c>
      <c r="CD59" s="8">
        <f t="shared" si="178"/>
        <v>0</v>
      </c>
      <c r="CE59" s="8">
        <f t="shared" si="178"/>
        <v>0.63513167332415565</v>
      </c>
      <c r="CF59" s="8">
        <f t="shared" si="178"/>
        <v>0</v>
      </c>
      <c r="CG59" s="8" t="s">
        <v>59</v>
      </c>
      <c r="CH59" s="11"/>
    </row>
    <row r="60" spans="1:86" ht="47.25" x14ac:dyDescent="0.25">
      <c r="A60" s="16" t="s">
        <v>103</v>
      </c>
      <c r="B60" s="40" t="s">
        <v>207</v>
      </c>
      <c r="C60" s="13" t="s">
        <v>125</v>
      </c>
      <c r="D60" s="13" t="s">
        <v>196</v>
      </c>
      <c r="E60" s="13" t="s">
        <v>183</v>
      </c>
      <c r="F60" s="49">
        <v>2020</v>
      </c>
      <c r="G60" s="13">
        <v>2023</v>
      </c>
      <c r="H60" s="13" t="s">
        <v>59</v>
      </c>
      <c r="I60" s="13" t="s">
        <v>59</v>
      </c>
      <c r="J60" s="13" t="s">
        <v>59</v>
      </c>
      <c r="K60" s="13" t="s">
        <v>59</v>
      </c>
      <c r="L60" s="13" t="s">
        <v>59</v>
      </c>
      <c r="M60" s="13" t="s">
        <v>59</v>
      </c>
      <c r="N60" s="3">
        <v>0</v>
      </c>
      <c r="O60" s="3">
        <f t="shared" ref="O60" si="179">Q60+N60</f>
        <v>0.39463200000000009</v>
      </c>
      <c r="P60" s="3">
        <f t="shared" ref="P60" si="180">S60+N60</f>
        <v>0.83512989444924546</v>
      </c>
      <c r="Q60" s="3">
        <f t="shared" ref="Q60" si="181">T60+AD60+AN60+AX60+BH60</f>
        <v>0.39463200000000009</v>
      </c>
      <c r="R60" s="3">
        <f t="shared" si="68"/>
        <v>0.39463200000000009</v>
      </c>
      <c r="S60" s="3">
        <f t="shared" ref="S60" si="182">Y60+AI60+AS60+BC60+BM60+BR60</f>
        <v>0.83512989444924546</v>
      </c>
      <c r="T60" s="51">
        <f>U60+V60+W60+X60</f>
        <v>0.39463200000000009</v>
      </c>
      <c r="U60" s="51">
        <v>0</v>
      </c>
      <c r="V60" s="51">
        <v>0</v>
      </c>
      <c r="W60" s="51">
        <v>0.39463200000000009</v>
      </c>
      <c r="X60" s="51">
        <v>0</v>
      </c>
      <c r="Y60" s="51">
        <f>Z60+AA60+AB60+AC60</f>
        <v>0.39463200000000009</v>
      </c>
      <c r="Z60" s="51">
        <v>0</v>
      </c>
      <c r="AA60" s="51">
        <v>0</v>
      </c>
      <c r="AB60" s="51">
        <v>0.39463200000000009</v>
      </c>
      <c r="AC60" s="51">
        <v>0</v>
      </c>
      <c r="AD60" s="51">
        <f>AE60+AF60+AG60+AH60</f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f>AJ60+AK60+AL60+AM60</f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f>AO60+AP60+AQ60+AR60</f>
        <v>0</v>
      </c>
      <c r="AO60" s="51">
        <v>0</v>
      </c>
      <c r="AP60" s="51">
        <v>0</v>
      </c>
      <c r="AQ60" s="51">
        <v>0</v>
      </c>
      <c r="AR60" s="51">
        <v>0</v>
      </c>
      <c r="AS60" s="51">
        <f>AT60+AU60+AV60+AW60</f>
        <v>0</v>
      </c>
      <c r="AT60" s="51">
        <v>0</v>
      </c>
      <c r="AU60" s="51">
        <v>0</v>
      </c>
      <c r="AV60" s="51">
        <v>0</v>
      </c>
      <c r="AW60" s="51">
        <v>0</v>
      </c>
      <c r="AX60" s="51">
        <f>AY60+AZ60+BA60+BB60</f>
        <v>0</v>
      </c>
      <c r="AY60" s="51">
        <v>0</v>
      </c>
      <c r="AZ60" s="51">
        <v>0</v>
      </c>
      <c r="BA60" s="51">
        <v>0</v>
      </c>
      <c r="BB60" s="51">
        <v>0</v>
      </c>
      <c r="BC60" s="51">
        <f>BD60+BE60+BF60+BG60</f>
        <v>0.44049789444924536</v>
      </c>
      <c r="BD60" s="51">
        <v>0</v>
      </c>
      <c r="BE60" s="51">
        <v>0</v>
      </c>
      <c r="BF60" s="51">
        <v>0.44049789444924536</v>
      </c>
      <c r="BG60" s="51">
        <v>0</v>
      </c>
      <c r="BH60" s="51">
        <f>BI60+BJ60+BK60+BL60</f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f>BN60+BO60+BP60+BQ60</f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f>BS60+BT60+BU60+BV60</f>
        <v>0</v>
      </c>
      <c r="BS60" s="51">
        <v>0</v>
      </c>
      <c r="BT60" s="51">
        <v>0</v>
      </c>
      <c r="BU60" s="51">
        <v>0</v>
      </c>
      <c r="BV60" s="51">
        <v>0</v>
      </c>
      <c r="BW60" s="3">
        <f>BX60+BY60+BZ60+CA60</f>
        <v>0</v>
      </c>
      <c r="BX60" s="3">
        <v>0</v>
      </c>
      <c r="BY60" s="3">
        <v>0</v>
      </c>
      <c r="BZ60" s="3">
        <f t="shared" si="88"/>
        <v>0</v>
      </c>
      <c r="CA60" s="3">
        <f t="shared" si="155"/>
        <v>0</v>
      </c>
      <c r="CB60" s="3">
        <f>CC60+CD60+CE60+CF60</f>
        <v>0.44049789444924536</v>
      </c>
      <c r="CC60" s="3">
        <v>0</v>
      </c>
      <c r="CD60" s="3">
        <v>0</v>
      </c>
      <c r="CE60" s="3">
        <f t="shared" ref="CE60:CE61" si="183">AL60+AV60+BF60+BP60+BU60</f>
        <v>0.44049789444924536</v>
      </c>
      <c r="CF60" s="3">
        <v>0</v>
      </c>
      <c r="CG60" s="3" t="s">
        <v>248</v>
      </c>
      <c r="CH60" s="11"/>
    </row>
    <row r="61" spans="1:86" ht="21" customHeight="1" x14ac:dyDescent="0.25">
      <c r="A61" s="16" t="s">
        <v>103</v>
      </c>
      <c r="B61" s="40" t="s">
        <v>208</v>
      </c>
      <c r="C61" s="13" t="s">
        <v>186</v>
      </c>
      <c r="D61" s="13" t="s">
        <v>196</v>
      </c>
      <c r="E61" s="13">
        <v>2020</v>
      </c>
      <c r="F61" s="49">
        <v>2024</v>
      </c>
      <c r="G61" s="13" t="s">
        <v>187</v>
      </c>
      <c r="H61" s="13" t="s">
        <v>59</v>
      </c>
      <c r="I61" s="13" t="s">
        <v>59</v>
      </c>
      <c r="J61" s="13" t="s">
        <v>59</v>
      </c>
      <c r="K61" s="13" t="s">
        <v>59</v>
      </c>
      <c r="L61" s="13" t="s">
        <v>59</v>
      </c>
      <c r="M61" s="13" t="s">
        <v>59</v>
      </c>
      <c r="N61" s="3">
        <v>0</v>
      </c>
      <c r="O61" s="3">
        <f t="shared" ref="O61" si="184">Q61+N61</f>
        <v>0.36724184906938617</v>
      </c>
      <c r="P61" s="3">
        <f t="shared" ref="P61" si="185">S61+N61</f>
        <v>0.36274255175626624</v>
      </c>
      <c r="Q61" s="3">
        <f t="shared" ref="Q61" si="186">T61+AD61+AN61+AX61+BH61</f>
        <v>0.36724184906938617</v>
      </c>
      <c r="R61" s="3">
        <f t="shared" si="68"/>
        <v>0.36724184906938617</v>
      </c>
      <c r="S61" s="3">
        <f t="shared" ref="S61" si="187">Y61+AI61+AS61+BC61+BM61+BR61</f>
        <v>0.36274255175626624</v>
      </c>
      <c r="T61" s="51">
        <f>U61+V61+W61+X61</f>
        <v>0.16810877288135598</v>
      </c>
      <c r="U61" s="51">
        <v>0</v>
      </c>
      <c r="V61" s="51">
        <v>0</v>
      </c>
      <c r="W61" s="51">
        <v>0.16810877288135598</v>
      </c>
      <c r="X61" s="51">
        <v>0</v>
      </c>
      <c r="Y61" s="51">
        <f>Z61+AA61+AB61+AC61</f>
        <v>0.16810877288135598</v>
      </c>
      <c r="Z61" s="51">
        <v>0</v>
      </c>
      <c r="AA61" s="51">
        <v>0</v>
      </c>
      <c r="AB61" s="51">
        <v>0.16810877288135598</v>
      </c>
      <c r="AC61" s="51">
        <v>0</v>
      </c>
      <c r="AD61" s="51">
        <f>AE61+AF61+AG61+AH61</f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f>AJ61+AK61+AL61+AM61</f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f>AO61+AP61+AQ61+AR61</f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f>AT61+AU61+AV61+AW61</f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f>AY61+AZ61+BA61+BB61</f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f>BD61+BE61+BF61+BG61</f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f>BI61+BJ61+BK61+BL61</f>
        <v>0.19913307618803022</v>
      </c>
      <c r="BI61" s="51">
        <v>0</v>
      </c>
      <c r="BJ61" s="51">
        <v>0</v>
      </c>
      <c r="BK61" s="51">
        <v>0.19913307618803022</v>
      </c>
      <c r="BL61" s="51">
        <v>0</v>
      </c>
      <c r="BM61" s="51">
        <f>BN61+BO61+BP61+BQ61</f>
        <v>0.19463377887491026</v>
      </c>
      <c r="BN61" s="51">
        <v>0</v>
      </c>
      <c r="BO61" s="51">
        <v>0</v>
      </c>
      <c r="BP61" s="51">
        <v>0.19463377887491026</v>
      </c>
      <c r="BQ61" s="51">
        <v>0</v>
      </c>
      <c r="BR61" s="51">
        <f>BS61+BT61+BU61+BV61</f>
        <v>0</v>
      </c>
      <c r="BS61" s="51">
        <v>0</v>
      </c>
      <c r="BT61" s="51">
        <v>0</v>
      </c>
      <c r="BU61" s="51">
        <v>0</v>
      </c>
      <c r="BV61" s="51">
        <v>0</v>
      </c>
      <c r="BW61" s="3">
        <f>BX61+BY61+BZ61+CA61</f>
        <v>0.19913307618803022</v>
      </c>
      <c r="BX61" s="3">
        <v>0</v>
      </c>
      <c r="BY61" s="3">
        <v>0</v>
      </c>
      <c r="BZ61" s="3">
        <f t="shared" si="88"/>
        <v>0.19913307618803022</v>
      </c>
      <c r="CA61" s="3">
        <f t="shared" si="155"/>
        <v>0</v>
      </c>
      <c r="CB61" s="3">
        <f>CC61+CD61+CE61+CF61</f>
        <v>0.19463377887491026</v>
      </c>
      <c r="CC61" s="3">
        <v>0</v>
      </c>
      <c r="CD61" s="3">
        <v>0</v>
      </c>
      <c r="CE61" s="3">
        <f t="shared" si="183"/>
        <v>0.19463377887491026</v>
      </c>
      <c r="CF61" s="3">
        <v>0</v>
      </c>
      <c r="CG61" s="3" t="s">
        <v>246</v>
      </c>
      <c r="CH61" s="11"/>
    </row>
    <row r="62" spans="1:86" s="34" customFormat="1" x14ac:dyDescent="0.25">
      <c r="A62" s="15" t="s">
        <v>103</v>
      </c>
      <c r="B62" s="10" t="s">
        <v>133</v>
      </c>
      <c r="C62" s="10" t="s">
        <v>119</v>
      </c>
      <c r="D62" s="10" t="s">
        <v>58</v>
      </c>
      <c r="E62" s="10">
        <v>2018</v>
      </c>
      <c r="F62" s="10">
        <v>2024</v>
      </c>
      <c r="G62" s="10">
        <v>2024</v>
      </c>
      <c r="H62" s="10" t="s">
        <v>59</v>
      </c>
      <c r="I62" s="10" t="s">
        <v>59</v>
      </c>
      <c r="J62" s="10" t="s">
        <v>59</v>
      </c>
      <c r="K62" s="10" t="s">
        <v>59</v>
      </c>
      <c r="L62" s="10" t="s">
        <v>59</v>
      </c>
      <c r="M62" s="10" t="s">
        <v>59</v>
      </c>
      <c r="N62" s="8">
        <f>N63+N64+N65</f>
        <v>0.86350853000000005</v>
      </c>
      <c r="O62" s="8">
        <f t="shared" ref="O62:BZ62" si="188">O63+O64+O65</f>
        <v>4.1318449670807524</v>
      </c>
      <c r="P62" s="8">
        <f t="shared" si="188"/>
        <v>4.3465680183532154</v>
      </c>
      <c r="Q62" s="8">
        <f t="shared" si="188"/>
        <v>3.1928449670807524</v>
      </c>
      <c r="R62" s="8">
        <f t="shared" si="188"/>
        <v>3.1928449670807524</v>
      </c>
      <c r="S62" s="8">
        <f t="shared" si="188"/>
        <v>3.4830594883532151</v>
      </c>
      <c r="T62" s="50">
        <f t="shared" si="188"/>
        <v>0.32096735999999998</v>
      </c>
      <c r="U62" s="50">
        <f t="shared" si="188"/>
        <v>0</v>
      </c>
      <c r="V62" s="50">
        <f t="shared" si="188"/>
        <v>0</v>
      </c>
      <c r="W62" s="50">
        <f t="shared" si="188"/>
        <v>0.32096735999999998</v>
      </c>
      <c r="X62" s="50">
        <f t="shared" si="188"/>
        <v>0</v>
      </c>
      <c r="Y62" s="50">
        <f t="shared" si="188"/>
        <v>0.32096735999999998</v>
      </c>
      <c r="Z62" s="50">
        <f t="shared" si="188"/>
        <v>0</v>
      </c>
      <c r="AA62" s="50">
        <f t="shared" si="188"/>
        <v>0</v>
      </c>
      <c r="AB62" s="50">
        <f t="shared" si="188"/>
        <v>0.32096735999999998</v>
      </c>
      <c r="AC62" s="50">
        <f t="shared" si="188"/>
        <v>0</v>
      </c>
      <c r="AD62" s="50">
        <f t="shared" si="188"/>
        <v>0.80840418709423745</v>
      </c>
      <c r="AE62" s="50">
        <f t="shared" si="188"/>
        <v>0</v>
      </c>
      <c r="AF62" s="50">
        <f t="shared" si="188"/>
        <v>0</v>
      </c>
      <c r="AG62" s="50">
        <f t="shared" si="188"/>
        <v>0.80840418709423745</v>
      </c>
      <c r="AH62" s="50">
        <f t="shared" si="188"/>
        <v>0</v>
      </c>
      <c r="AI62" s="50">
        <f t="shared" si="188"/>
        <v>0.87274492423999983</v>
      </c>
      <c r="AJ62" s="50">
        <f t="shared" si="188"/>
        <v>0</v>
      </c>
      <c r="AK62" s="50">
        <f t="shared" si="188"/>
        <v>0</v>
      </c>
      <c r="AL62" s="50">
        <f t="shared" si="188"/>
        <v>0.87274492423999983</v>
      </c>
      <c r="AM62" s="50">
        <f t="shared" si="188"/>
        <v>0</v>
      </c>
      <c r="AN62" s="50">
        <f t="shared" si="188"/>
        <v>1.42962808464</v>
      </c>
      <c r="AO62" s="50">
        <f t="shared" si="188"/>
        <v>0</v>
      </c>
      <c r="AP62" s="50">
        <f t="shared" si="188"/>
        <v>0</v>
      </c>
      <c r="AQ62" s="50">
        <f t="shared" si="188"/>
        <v>1.42962808464</v>
      </c>
      <c r="AR62" s="50">
        <f t="shared" si="188"/>
        <v>0</v>
      </c>
      <c r="AS62" s="50">
        <f t="shared" si="188"/>
        <v>1.5931376661199996</v>
      </c>
      <c r="AT62" s="50">
        <f t="shared" si="188"/>
        <v>0</v>
      </c>
      <c r="AU62" s="50">
        <f t="shared" si="188"/>
        <v>0</v>
      </c>
      <c r="AV62" s="50">
        <f t="shared" si="188"/>
        <v>1.5931376661199996</v>
      </c>
      <c r="AW62" s="50">
        <f t="shared" si="188"/>
        <v>0</v>
      </c>
      <c r="AX62" s="50">
        <f t="shared" si="188"/>
        <v>0</v>
      </c>
      <c r="AY62" s="50">
        <f t="shared" si="188"/>
        <v>0</v>
      </c>
      <c r="AZ62" s="50">
        <f t="shared" si="188"/>
        <v>0</v>
      </c>
      <c r="BA62" s="50">
        <f t="shared" si="188"/>
        <v>0</v>
      </c>
      <c r="BB62" s="50">
        <f t="shared" si="188"/>
        <v>0</v>
      </c>
      <c r="BC62" s="50">
        <f t="shared" si="188"/>
        <v>0</v>
      </c>
      <c r="BD62" s="50">
        <f t="shared" si="188"/>
        <v>0</v>
      </c>
      <c r="BE62" s="50">
        <f t="shared" si="188"/>
        <v>0</v>
      </c>
      <c r="BF62" s="50">
        <f t="shared" si="188"/>
        <v>0</v>
      </c>
      <c r="BG62" s="50">
        <f t="shared" si="188"/>
        <v>0</v>
      </c>
      <c r="BH62" s="50">
        <f t="shared" si="188"/>
        <v>0.63384533534651522</v>
      </c>
      <c r="BI62" s="50">
        <f t="shared" si="188"/>
        <v>0</v>
      </c>
      <c r="BJ62" s="50">
        <f t="shared" si="188"/>
        <v>0</v>
      </c>
      <c r="BK62" s="50">
        <f t="shared" si="188"/>
        <v>0.63384533534651522</v>
      </c>
      <c r="BL62" s="50">
        <f t="shared" si="188"/>
        <v>0</v>
      </c>
      <c r="BM62" s="50">
        <f t="shared" si="188"/>
        <v>0.6962095379932155</v>
      </c>
      <c r="BN62" s="50">
        <f t="shared" si="188"/>
        <v>0</v>
      </c>
      <c r="BO62" s="50">
        <f t="shared" si="188"/>
        <v>0</v>
      </c>
      <c r="BP62" s="50">
        <f t="shared" si="188"/>
        <v>0.6962095379932155</v>
      </c>
      <c r="BQ62" s="50">
        <f t="shared" si="188"/>
        <v>0</v>
      </c>
      <c r="BR62" s="50">
        <f t="shared" si="188"/>
        <v>0</v>
      </c>
      <c r="BS62" s="50">
        <f t="shared" si="188"/>
        <v>0</v>
      </c>
      <c r="BT62" s="50">
        <f t="shared" si="188"/>
        <v>0</v>
      </c>
      <c r="BU62" s="50">
        <f t="shared" si="188"/>
        <v>0</v>
      </c>
      <c r="BV62" s="50">
        <f t="shared" si="188"/>
        <v>0</v>
      </c>
      <c r="BW62" s="8">
        <f t="shared" si="188"/>
        <v>2.8718776070807523</v>
      </c>
      <c r="BX62" s="8">
        <f t="shared" si="188"/>
        <v>0</v>
      </c>
      <c r="BY62" s="8">
        <f t="shared" si="188"/>
        <v>0</v>
      </c>
      <c r="BZ62" s="8">
        <f t="shared" si="188"/>
        <v>2.8718776070807523</v>
      </c>
      <c r="CA62" s="8">
        <f t="shared" ref="CA62:CF62" si="189">CA63+CA64+CA65</f>
        <v>0</v>
      </c>
      <c r="CB62" s="8">
        <f t="shared" si="189"/>
        <v>3.1620921283532151</v>
      </c>
      <c r="CC62" s="8">
        <f t="shared" si="189"/>
        <v>0</v>
      </c>
      <c r="CD62" s="8">
        <f t="shared" si="189"/>
        <v>0</v>
      </c>
      <c r="CE62" s="8">
        <f t="shared" si="189"/>
        <v>3.1620921283532151</v>
      </c>
      <c r="CF62" s="8">
        <f t="shared" si="189"/>
        <v>0</v>
      </c>
      <c r="CG62" s="8" t="s">
        <v>59</v>
      </c>
      <c r="CH62" s="11"/>
    </row>
    <row r="63" spans="1:86" ht="31.5" x14ac:dyDescent="0.25">
      <c r="A63" s="16" t="s">
        <v>103</v>
      </c>
      <c r="B63" s="38" t="s">
        <v>206</v>
      </c>
      <c r="C63" s="13" t="s">
        <v>126</v>
      </c>
      <c r="D63" s="13" t="s">
        <v>58</v>
      </c>
      <c r="E63" s="13">
        <v>2018</v>
      </c>
      <c r="F63" s="49">
        <v>2021</v>
      </c>
      <c r="G63" s="13">
        <v>2021</v>
      </c>
      <c r="H63" s="13" t="s">
        <v>59</v>
      </c>
      <c r="I63" s="13" t="s">
        <v>59</v>
      </c>
      <c r="J63" s="13" t="s">
        <v>59</v>
      </c>
      <c r="K63" s="13" t="s">
        <v>59</v>
      </c>
      <c r="L63" s="13" t="s">
        <v>59</v>
      </c>
      <c r="M63" s="13" t="s">
        <v>59</v>
      </c>
      <c r="N63" s="3">
        <v>0.75073999000000002</v>
      </c>
      <c r="O63" s="3">
        <v>1.3978033518399999</v>
      </c>
      <c r="P63" s="3">
        <f t="shared" ref="P63:P64" si="190">S63+N63</f>
        <v>1.3213397142400001</v>
      </c>
      <c r="Q63" s="3">
        <f t="shared" ref="Q63:Q64" si="191">T63+AD63+AN63+AX63+BH63</f>
        <v>0.57180335184000008</v>
      </c>
      <c r="R63" s="3">
        <f t="shared" si="68"/>
        <v>0.57180335184000008</v>
      </c>
      <c r="S63" s="3">
        <f t="shared" ref="S63:S64" si="192">Y63+AI63+AS63+BC63+BM63+BR63</f>
        <v>0.57059972423999994</v>
      </c>
      <c r="T63" s="51">
        <f>U63+V63+W63+X63</f>
        <v>0.32096735999999998</v>
      </c>
      <c r="U63" s="51">
        <v>0</v>
      </c>
      <c r="V63" s="51">
        <v>0</v>
      </c>
      <c r="W63" s="51">
        <v>0.32096735999999998</v>
      </c>
      <c r="X63" s="51">
        <v>0</v>
      </c>
      <c r="Y63" s="51">
        <f>Z63+AA63+AB63+AC63</f>
        <v>0.32096735999999998</v>
      </c>
      <c r="Z63" s="51">
        <v>0</v>
      </c>
      <c r="AA63" s="51">
        <v>0</v>
      </c>
      <c r="AB63" s="51">
        <v>0.32096735999999998</v>
      </c>
      <c r="AC63" s="51">
        <v>0</v>
      </c>
      <c r="AD63" s="51">
        <f>AE63+AF63+AG63+AH63</f>
        <v>0.25083599184000005</v>
      </c>
      <c r="AE63" s="51">
        <v>0</v>
      </c>
      <c r="AF63" s="51">
        <v>0</v>
      </c>
      <c r="AG63" s="51">
        <v>0.25083599184000005</v>
      </c>
      <c r="AH63" s="51">
        <v>0</v>
      </c>
      <c r="AI63" s="51">
        <f>AJ63+AK63+AL63+AM63</f>
        <v>0.24963236423999996</v>
      </c>
      <c r="AJ63" s="51">
        <v>0</v>
      </c>
      <c r="AK63" s="51">
        <v>0</v>
      </c>
      <c r="AL63" s="51">
        <v>0.24963236423999996</v>
      </c>
      <c r="AM63" s="51">
        <v>0</v>
      </c>
      <c r="AN63" s="51">
        <f>AO63+AP63+AQ63+AR63</f>
        <v>0</v>
      </c>
      <c r="AO63" s="51">
        <v>0</v>
      </c>
      <c r="AP63" s="51">
        <v>0</v>
      </c>
      <c r="AQ63" s="51">
        <v>0</v>
      </c>
      <c r="AR63" s="51">
        <v>0</v>
      </c>
      <c r="AS63" s="51">
        <f>AT63+AU63+AV63+AW63</f>
        <v>0</v>
      </c>
      <c r="AT63" s="51">
        <v>0</v>
      </c>
      <c r="AU63" s="51">
        <v>0</v>
      </c>
      <c r="AV63" s="51">
        <v>0</v>
      </c>
      <c r="AW63" s="51">
        <v>0</v>
      </c>
      <c r="AX63" s="51">
        <f>AY63+AZ63+BA63+BB63</f>
        <v>0</v>
      </c>
      <c r="AY63" s="51">
        <v>0</v>
      </c>
      <c r="AZ63" s="51">
        <v>0</v>
      </c>
      <c r="BA63" s="51">
        <v>0</v>
      </c>
      <c r="BB63" s="51">
        <v>0</v>
      </c>
      <c r="BC63" s="51">
        <f>BD63+BE63+BF63+BG63</f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f>BI63+BJ63+BK63+BL63</f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f>BN63+BO63+BP63+BQ63</f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f>BS63+BT63+BU63+BV63</f>
        <v>0</v>
      </c>
      <c r="BS63" s="51">
        <v>0</v>
      </c>
      <c r="BT63" s="51">
        <v>0</v>
      </c>
      <c r="BU63" s="51">
        <v>0</v>
      </c>
      <c r="BV63" s="51">
        <v>0</v>
      </c>
      <c r="BW63" s="3">
        <f>BX63+BY63+BZ63+CA63</f>
        <v>0.25083599184000005</v>
      </c>
      <c r="BX63" s="3">
        <v>0</v>
      </c>
      <c r="BY63" s="3">
        <v>0</v>
      </c>
      <c r="BZ63" s="3">
        <f t="shared" si="88"/>
        <v>0.25083599184000005</v>
      </c>
      <c r="CA63" s="3">
        <f t="shared" si="155"/>
        <v>0</v>
      </c>
      <c r="CB63" s="3">
        <f>CC63+CD63+CE63+CF63</f>
        <v>0.24963236423999996</v>
      </c>
      <c r="CC63" s="3">
        <v>0</v>
      </c>
      <c r="CD63" s="3">
        <v>0</v>
      </c>
      <c r="CE63" s="3">
        <f t="shared" ref="CE63:CE65" si="193">AL63+AV63+BF63+BP63+BU63</f>
        <v>0.24963236423999996</v>
      </c>
      <c r="CF63" s="3">
        <v>0</v>
      </c>
      <c r="CG63" s="3" t="s">
        <v>246</v>
      </c>
      <c r="CH63" s="11"/>
    </row>
    <row r="64" spans="1:86" x14ac:dyDescent="0.25">
      <c r="A64" s="16" t="s">
        <v>103</v>
      </c>
      <c r="B64" s="9" t="s">
        <v>188</v>
      </c>
      <c r="C64" s="13" t="s">
        <v>127</v>
      </c>
      <c r="D64" s="13" t="s">
        <v>196</v>
      </c>
      <c r="E64" s="110">
        <v>2021</v>
      </c>
      <c r="F64" s="110">
        <v>2024</v>
      </c>
      <c r="G64" s="110">
        <v>2024</v>
      </c>
      <c r="H64" s="13" t="s">
        <v>59</v>
      </c>
      <c r="I64" s="13" t="s">
        <v>59</v>
      </c>
      <c r="J64" s="13" t="s">
        <v>59</v>
      </c>
      <c r="K64" s="13" t="s">
        <v>59</v>
      </c>
      <c r="L64" s="13" t="s">
        <v>59</v>
      </c>
      <c r="M64" s="13" t="s">
        <v>59</v>
      </c>
      <c r="N64" s="3">
        <v>0</v>
      </c>
      <c r="O64" s="3">
        <v>1.3044135306007525</v>
      </c>
      <c r="P64" s="3">
        <f t="shared" si="190"/>
        <v>1.3193220979932154</v>
      </c>
      <c r="Q64" s="3">
        <f t="shared" si="191"/>
        <v>1.1914135306007525</v>
      </c>
      <c r="R64" s="3">
        <f t="shared" si="68"/>
        <v>1.1914135306007525</v>
      </c>
      <c r="S64" s="3">
        <f t="shared" si="192"/>
        <v>1.3193220979932154</v>
      </c>
      <c r="T64" s="51">
        <f t="shared" ref="T64:T65" si="194">U64+V64+W64+X64</f>
        <v>0</v>
      </c>
      <c r="U64" s="51">
        <v>0</v>
      </c>
      <c r="V64" s="51">
        <v>0</v>
      </c>
      <c r="W64" s="51">
        <v>0</v>
      </c>
      <c r="X64" s="51">
        <v>0</v>
      </c>
      <c r="Y64" s="51">
        <f t="shared" ref="Y64:Y65" si="195">Z64+AA64+AB64+AC64</f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f t="shared" ref="AD64:AD65" si="196">AE64+AF64+AG64+AH64</f>
        <v>0.5575681952542374</v>
      </c>
      <c r="AE64" s="51">
        <v>0</v>
      </c>
      <c r="AF64" s="51">
        <v>0</v>
      </c>
      <c r="AG64" s="51">
        <v>0.5575681952542374</v>
      </c>
      <c r="AH64" s="51">
        <v>0</v>
      </c>
      <c r="AI64" s="51">
        <f t="shared" ref="AI64:AI65" si="197">AJ64+AK64+AL64+AM64</f>
        <v>0.62311255999999993</v>
      </c>
      <c r="AJ64" s="51">
        <v>0</v>
      </c>
      <c r="AK64" s="51">
        <v>0</v>
      </c>
      <c r="AL64" s="51">
        <v>0.62311255999999993</v>
      </c>
      <c r="AM64" s="51">
        <v>0</v>
      </c>
      <c r="AN64" s="51">
        <f t="shared" ref="AN64:AN65" si="198">AO64+AP64+AQ64+AR64</f>
        <v>0</v>
      </c>
      <c r="AO64" s="51">
        <v>0</v>
      </c>
      <c r="AP64" s="51">
        <v>0</v>
      </c>
      <c r="AQ64" s="51">
        <v>0</v>
      </c>
      <c r="AR64" s="51">
        <v>0</v>
      </c>
      <c r="AS64" s="51">
        <f t="shared" ref="AS64:AS65" si="199">AT64+AU64+AV64+AW64</f>
        <v>0</v>
      </c>
      <c r="AT64" s="51">
        <v>0</v>
      </c>
      <c r="AU64" s="51">
        <v>0</v>
      </c>
      <c r="AV64" s="51">
        <v>0</v>
      </c>
      <c r="AW64" s="51">
        <v>0</v>
      </c>
      <c r="AX64" s="51">
        <f t="shared" ref="AX64:AX65" si="200">AY64+AZ64+BA64+BB64</f>
        <v>0</v>
      </c>
      <c r="AY64" s="51">
        <v>0</v>
      </c>
      <c r="AZ64" s="51">
        <v>0</v>
      </c>
      <c r="BA64" s="51">
        <v>0</v>
      </c>
      <c r="BB64" s="51">
        <v>0</v>
      </c>
      <c r="BC64" s="51">
        <f t="shared" ref="BC64:BC65" si="201">BD64+BE64+BF64+BG64</f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f t="shared" ref="BH64:BH65" si="202">BI64+BJ64+BK64+BL64</f>
        <v>0.63384533534651522</v>
      </c>
      <c r="BI64" s="51">
        <v>0</v>
      </c>
      <c r="BJ64" s="51">
        <v>0</v>
      </c>
      <c r="BK64" s="51">
        <v>0.63384533534651522</v>
      </c>
      <c r="BL64" s="51">
        <v>0</v>
      </c>
      <c r="BM64" s="51">
        <f t="shared" ref="BM64:BM65" si="203">BN64+BO64+BP64+BQ64</f>
        <v>0.6962095379932155</v>
      </c>
      <c r="BN64" s="51">
        <v>0</v>
      </c>
      <c r="BO64" s="51">
        <v>0</v>
      </c>
      <c r="BP64" s="51">
        <v>0.6962095379932155</v>
      </c>
      <c r="BQ64" s="51">
        <v>0</v>
      </c>
      <c r="BR64" s="51">
        <f t="shared" ref="BR64:BR65" si="204">BS64+BT64+BU64+BV64</f>
        <v>0</v>
      </c>
      <c r="BS64" s="51">
        <v>0</v>
      </c>
      <c r="BT64" s="51">
        <v>0</v>
      </c>
      <c r="BU64" s="51">
        <v>0</v>
      </c>
      <c r="BV64" s="51">
        <v>0</v>
      </c>
      <c r="BW64" s="3">
        <f t="shared" ref="BW64:BW65" si="205">BX64+BY64+BZ64+CA64</f>
        <v>1.1914135306007525</v>
      </c>
      <c r="BX64" s="3">
        <v>0</v>
      </c>
      <c r="BY64" s="3">
        <v>0</v>
      </c>
      <c r="BZ64" s="3">
        <f t="shared" si="88"/>
        <v>1.1914135306007525</v>
      </c>
      <c r="CA64" s="3">
        <f t="shared" si="155"/>
        <v>0</v>
      </c>
      <c r="CB64" s="3">
        <f t="shared" ref="CB64:CB65" si="206">CC64+CD64+CE64+CF64</f>
        <v>1.3193220979932154</v>
      </c>
      <c r="CC64" s="3">
        <v>0</v>
      </c>
      <c r="CD64" s="3">
        <v>0</v>
      </c>
      <c r="CE64" s="3">
        <f t="shared" si="193"/>
        <v>1.3193220979932154</v>
      </c>
      <c r="CF64" s="3">
        <v>0</v>
      </c>
      <c r="CG64" s="3" t="s">
        <v>246</v>
      </c>
      <c r="CH64" s="11"/>
    </row>
    <row r="65" spans="1:86" x14ac:dyDescent="0.25">
      <c r="A65" s="16" t="s">
        <v>103</v>
      </c>
      <c r="B65" s="38" t="s">
        <v>236</v>
      </c>
      <c r="C65" s="13" t="s">
        <v>128</v>
      </c>
      <c r="D65" s="13" t="s">
        <v>58</v>
      </c>
      <c r="E65" s="110">
        <v>2018</v>
      </c>
      <c r="F65" s="110">
        <v>2022</v>
      </c>
      <c r="G65" s="110">
        <v>2022</v>
      </c>
      <c r="H65" s="13" t="s">
        <v>59</v>
      </c>
      <c r="I65" s="13" t="s">
        <v>59</v>
      </c>
      <c r="J65" s="13" t="s">
        <v>59</v>
      </c>
      <c r="K65" s="13" t="s">
        <v>59</v>
      </c>
      <c r="L65" s="13" t="s">
        <v>59</v>
      </c>
      <c r="M65" s="13" t="s">
        <v>59</v>
      </c>
      <c r="N65" s="3">
        <v>0.11276854</v>
      </c>
      <c r="O65" s="3">
        <v>1.42962808464</v>
      </c>
      <c r="P65" s="3">
        <f t="shared" ref="P65" si="207">S65+N65</f>
        <v>1.7059062061199997</v>
      </c>
      <c r="Q65" s="3">
        <f t="shared" ref="Q65" si="208">T65+AD65+AN65+AX65+BH65</f>
        <v>1.42962808464</v>
      </c>
      <c r="R65" s="3">
        <f t="shared" si="68"/>
        <v>1.42962808464</v>
      </c>
      <c r="S65" s="3">
        <f t="shared" ref="S65" si="209">Y65+AI65+AS65+BC65+BM65+BR65</f>
        <v>1.5931376661199996</v>
      </c>
      <c r="T65" s="51">
        <f t="shared" si="194"/>
        <v>0</v>
      </c>
      <c r="U65" s="51">
        <v>0</v>
      </c>
      <c r="V65" s="51">
        <v>0</v>
      </c>
      <c r="W65" s="51">
        <v>0</v>
      </c>
      <c r="X65" s="51">
        <v>0</v>
      </c>
      <c r="Y65" s="51">
        <f t="shared" si="195"/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f t="shared" si="196"/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f t="shared" si="197"/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f t="shared" si="198"/>
        <v>1.42962808464</v>
      </c>
      <c r="AO65" s="51">
        <v>0</v>
      </c>
      <c r="AP65" s="51">
        <v>0</v>
      </c>
      <c r="AQ65" s="51">
        <v>1.42962808464</v>
      </c>
      <c r="AR65" s="51">
        <v>0</v>
      </c>
      <c r="AS65" s="51">
        <f t="shared" si="199"/>
        <v>1.5931376661199996</v>
      </c>
      <c r="AT65" s="51">
        <v>0</v>
      </c>
      <c r="AU65" s="51">
        <v>0</v>
      </c>
      <c r="AV65" s="51">
        <v>1.5931376661199996</v>
      </c>
      <c r="AW65" s="51">
        <v>0</v>
      </c>
      <c r="AX65" s="51">
        <f t="shared" si="200"/>
        <v>0</v>
      </c>
      <c r="AY65" s="51">
        <v>0</v>
      </c>
      <c r="AZ65" s="51">
        <v>0</v>
      </c>
      <c r="BA65" s="51">
        <v>0</v>
      </c>
      <c r="BB65" s="51">
        <v>0</v>
      </c>
      <c r="BC65" s="51">
        <f t="shared" si="201"/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f t="shared" si="202"/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f t="shared" si="203"/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f t="shared" si="204"/>
        <v>0</v>
      </c>
      <c r="BS65" s="51">
        <v>0</v>
      </c>
      <c r="BT65" s="51">
        <v>0</v>
      </c>
      <c r="BU65" s="51">
        <v>0</v>
      </c>
      <c r="BV65" s="51">
        <v>0</v>
      </c>
      <c r="BW65" s="3">
        <f t="shared" si="205"/>
        <v>1.42962808464</v>
      </c>
      <c r="BX65" s="3">
        <v>0</v>
      </c>
      <c r="BY65" s="3">
        <v>0</v>
      </c>
      <c r="BZ65" s="3">
        <f t="shared" si="88"/>
        <v>1.42962808464</v>
      </c>
      <c r="CA65" s="3">
        <f t="shared" si="155"/>
        <v>0</v>
      </c>
      <c r="CB65" s="3">
        <f t="shared" si="206"/>
        <v>1.5931376661199996</v>
      </c>
      <c r="CC65" s="3">
        <v>0</v>
      </c>
      <c r="CD65" s="3">
        <v>0</v>
      </c>
      <c r="CE65" s="3">
        <f t="shared" si="193"/>
        <v>1.5931376661199996</v>
      </c>
      <c r="CF65" s="3">
        <v>0</v>
      </c>
      <c r="CG65" s="3" t="s">
        <v>246</v>
      </c>
      <c r="CH65" s="11"/>
    </row>
    <row r="66" spans="1:86" s="34" customFormat="1" ht="15.75" customHeight="1" x14ac:dyDescent="0.25">
      <c r="A66" s="16" t="s">
        <v>103</v>
      </c>
      <c r="B66" s="10" t="s">
        <v>197</v>
      </c>
      <c r="C66" s="10" t="s">
        <v>119</v>
      </c>
      <c r="D66" s="10" t="s">
        <v>58</v>
      </c>
      <c r="E66" s="10">
        <v>2019</v>
      </c>
      <c r="F66" s="10">
        <v>2019</v>
      </c>
      <c r="G66" s="10">
        <v>2021</v>
      </c>
      <c r="H66" s="10" t="s">
        <v>59</v>
      </c>
      <c r="I66" s="10" t="s">
        <v>59</v>
      </c>
      <c r="J66" s="10" t="s">
        <v>59</v>
      </c>
      <c r="K66" s="10" t="s">
        <v>59</v>
      </c>
      <c r="L66" s="10" t="s">
        <v>59</v>
      </c>
      <c r="M66" s="10" t="s">
        <v>59</v>
      </c>
      <c r="N66" s="8">
        <f t="shared" ref="N66:AS66" si="210">SUM(N67:N68)</f>
        <v>0</v>
      </c>
      <c r="O66" s="8">
        <f t="shared" si="210"/>
        <v>0</v>
      </c>
      <c r="P66" s="8">
        <f t="shared" si="210"/>
        <v>0.57061919441519993</v>
      </c>
      <c r="Q66" s="8">
        <f t="shared" si="210"/>
        <v>0</v>
      </c>
      <c r="R66" s="8">
        <f t="shared" si="210"/>
        <v>0</v>
      </c>
      <c r="S66" s="8">
        <f t="shared" si="210"/>
        <v>0.57061919441519993</v>
      </c>
      <c r="T66" s="50">
        <f t="shared" si="210"/>
        <v>0</v>
      </c>
      <c r="U66" s="50">
        <f t="shared" si="210"/>
        <v>0</v>
      </c>
      <c r="V66" s="50">
        <f t="shared" si="210"/>
        <v>0</v>
      </c>
      <c r="W66" s="50">
        <f t="shared" si="210"/>
        <v>0</v>
      </c>
      <c r="X66" s="50">
        <f t="shared" si="210"/>
        <v>0</v>
      </c>
      <c r="Y66" s="50">
        <f t="shared" si="210"/>
        <v>0</v>
      </c>
      <c r="Z66" s="50">
        <f t="shared" si="210"/>
        <v>0</v>
      </c>
      <c r="AA66" s="50">
        <f t="shared" si="210"/>
        <v>0</v>
      </c>
      <c r="AB66" s="50">
        <f t="shared" si="210"/>
        <v>0</v>
      </c>
      <c r="AC66" s="50">
        <f t="shared" si="210"/>
        <v>0</v>
      </c>
      <c r="AD66" s="50">
        <f t="shared" si="210"/>
        <v>0</v>
      </c>
      <c r="AE66" s="50">
        <f t="shared" si="210"/>
        <v>0</v>
      </c>
      <c r="AF66" s="50">
        <f t="shared" si="210"/>
        <v>0</v>
      </c>
      <c r="AG66" s="50">
        <f t="shared" si="210"/>
        <v>0</v>
      </c>
      <c r="AH66" s="50">
        <f t="shared" si="210"/>
        <v>0</v>
      </c>
      <c r="AI66" s="50">
        <f t="shared" si="210"/>
        <v>0.57061919441519993</v>
      </c>
      <c r="AJ66" s="50">
        <f t="shared" si="210"/>
        <v>0</v>
      </c>
      <c r="AK66" s="50">
        <f t="shared" si="210"/>
        <v>0</v>
      </c>
      <c r="AL66" s="50">
        <f t="shared" si="210"/>
        <v>0.57061919441519993</v>
      </c>
      <c r="AM66" s="50">
        <f t="shared" si="210"/>
        <v>0</v>
      </c>
      <c r="AN66" s="50">
        <f t="shared" si="210"/>
        <v>0</v>
      </c>
      <c r="AO66" s="50">
        <f t="shared" si="210"/>
        <v>0</v>
      </c>
      <c r="AP66" s="50">
        <f t="shared" si="210"/>
        <v>0</v>
      </c>
      <c r="AQ66" s="50">
        <f t="shared" si="210"/>
        <v>0</v>
      </c>
      <c r="AR66" s="50">
        <f t="shared" si="210"/>
        <v>0</v>
      </c>
      <c r="AS66" s="50">
        <f t="shared" si="210"/>
        <v>0</v>
      </c>
      <c r="AT66" s="50">
        <f t="shared" ref="AT66:BY66" si="211">SUM(AT67:AT68)</f>
        <v>0</v>
      </c>
      <c r="AU66" s="50">
        <f t="shared" si="211"/>
        <v>0</v>
      </c>
      <c r="AV66" s="50">
        <f t="shared" si="211"/>
        <v>0</v>
      </c>
      <c r="AW66" s="50">
        <f t="shared" si="211"/>
        <v>0</v>
      </c>
      <c r="AX66" s="50">
        <f t="shared" si="211"/>
        <v>0</v>
      </c>
      <c r="AY66" s="50">
        <f t="shared" si="211"/>
        <v>0</v>
      </c>
      <c r="AZ66" s="50">
        <f t="shared" si="211"/>
        <v>0</v>
      </c>
      <c r="BA66" s="50">
        <f t="shared" si="211"/>
        <v>0</v>
      </c>
      <c r="BB66" s="50">
        <f t="shared" si="211"/>
        <v>0</v>
      </c>
      <c r="BC66" s="50">
        <f t="shared" si="211"/>
        <v>0</v>
      </c>
      <c r="BD66" s="50">
        <f t="shared" si="211"/>
        <v>0</v>
      </c>
      <c r="BE66" s="50">
        <f t="shared" si="211"/>
        <v>0</v>
      </c>
      <c r="BF66" s="50">
        <f t="shared" si="211"/>
        <v>0</v>
      </c>
      <c r="BG66" s="50">
        <f t="shared" si="211"/>
        <v>0</v>
      </c>
      <c r="BH66" s="50">
        <f t="shared" si="211"/>
        <v>0</v>
      </c>
      <c r="BI66" s="50">
        <f t="shared" si="211"/>
        <v>0</v>
      </c>
      <c r="BJ66" s="50">
        <f t="shared" si="211"/>
        <v>0</v>
      </c>
      <c r="BK66" s="50">
        <f t="shared" si="211"/>
        <v>0</v>
      </c>
      <c r="BL66" s="50">
        <f t="shared" si="211"/>
        <v>0</v>
      </c>
      <c r="BM66" s="50">
        <f t="shared" si="211"/>
        <v>0</v>
      </c>
      <c r="BN66" s="50">
        <f t="shared" si="211"/>
        <v>0</v>
      </c>
      <c r="BO66" s="50">
        <f t="shared" si="211"/>
        <v>0</v>
      </c>
      <c r="BP66" s="50">
        <f t="shared" si="211"/>
        <v>0</v>
      </c>
      <c r="BQ66" s="50">
        <f t="shared" si="211"/>
        <v>0</v>
      </c>
      <c r="BR66" s="50">
        <f t="shared" si="211"/>
        <v>0</v>
      </c>
      <c r="BS66" s="50">
        <f t="shared" si="211"/>
        <v>0</v>
      </c>
      <c r="BT66" s="50">
        <f t="shared" si="211"/>
        <v>0</v>
      </c>
      <c r="BU66" s="50">
        <f t="shared" si="211"/>
        <v>0</v>
      </c>
      <c r="BV66" s="50">
        <f t="shared" si="211"/>
        <v>0</v>
      </c>
      <c r="BW66" s="8">
        <f t="shared" si="211"/>
        <v>0</v>
      </c>
      <c r="BX66" s="8">
        <f t="shared" si="211"/>
        <v>0</v>
      </c>
      <c r="BY66" s="8">
        <f t="shared" si="211"/>
        <v>0</v>
      </c>
      <c r="BZ66" s="8">
        <f t="shared" ref="BZ66:CF66" si="212">SUM(BZ67:BZ68)</f>
        <v>0</v>
      </c>
      <c r="CA66" s="8">
        <f t="shared" si="212"/>
        <v>0</v>
      </c>
      <c r="CB66" s="8">
        <f t="shared" si="212"/>
        <v>0.57061919441519993</v>
      </c>
      <c r="CC66" s="8">
        <f t="shared" si="212"/>
        <v>0</v>
      </c>
      <c r="CD66" s="8">
        <f t="shared" si="212"/>
        <v>0</v>
      </c>
      <c r="CE66" s="8">
        <f t="shared" si="212"/>
        <v>0.57061919441519993</v>
      </c>
      <c r="CF66" s="8">
        <f t="shared" si="212"/>
        <v>0</v>
      </c>
      <c r="CG66" s="125" t="s">
        <v>230</v>
      </c>
      <c r="CH66" s="11"/>
    </row>
    <row r="67" spans="1:86" s="59" customFormat="1" x14ac:dyDescent="0.25">
      <c r="A67" s="68" t="s">
        <v>103</v>
      </c>
      <c r="B67" s="69" t="s">
        <v>220</v>
      </c>
      <c r="C67" s="70" t="s">
        <v>222</v>
      </c>
      <c r="D67" s="71" t="s">
        <v>196</v>
      </c>
      <c r="E67" s="71">
        <v>2021</v>
      </c>
      <c r="F67" s="71" t="s">
        <v>59</v>
      </c>
      <c r="G67" s="71">
        <v>2021</v>
      </c>
      <c r="H67" s="71" t="s">
        <v>59</v>
      </c>
      <c r="I67" s="71" t="s">
        <v>59</v>
      </c>
      <c r="J67" s="71" t="s">
        <v>59</v>
      </c>
      <c r="K67" s="71" t="s">
        <v>59</v>
      </c>
      <c r="L67" s="71" t="s">
        <v>59</v>
      </c>
      <c r="M67" s="71" t="s">
        <v>59</v>
      </c>
      <c r="N67" s="51">
        <v>0</v>
      </c>
      <c r="O67" s="51">
        <f t="shared" ref="O67:O68" si="213">Q67+N67</f>
        <v>0</v>
      </c>
      <c r="P67" s="51">
        <f t="shared" ref="P67:P68" si="214">S67+N67</f>
        <v>0.22257881456159997</v>
      </c>
      <c r="Q67" s="51">
        <f t="shared" ref="Q67:Q68" si="215">T67+AD67+AN67+AX67+BH67</f>
        <v>0</v>
      </c>
      <c r="R67" s="51">
        <f t="shared" ref="R67:R68" si="216">Q67</f>
        <v>0</v>
      </c>
      <c r="S67" s="51">
        <f t="shared" ref="S67:S68" si="217">Y67+AI67+AS67+BC67+BM67+BR67</f>
        <v>0.22257881456159997</v>
      </c>
      <c r="T67" s="51">
        <f t="shared" ref="T67" si="218">U67+V67+W67+X67</f>
        <v>0</v>
      </c>
      <c r="U67" s="51">
        <v>0</v>
      </c>
      <c r="V67" s="51">
        <v>0</v>
      </c>
      <c r="W67" s="51">
        <v>0</v>
      </c>
      <c r="X67" s="51">
        <v>0</v>
      </c>
      <c r="Y67" s="51">
        <f t="shared" ref="Y67" si="219">Z67+AA67+AB67+AC67</f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f t="shared" ref="AD67:AD68" si="220">AE67+AF67+AG67+AH67</f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f t="shared" ref="AI67:AI68" si="221">AJ67+AK67+AL67+AM67</f>
        <v>0.22257881456159997</v>
      </c>
      <c r="AJ67" s="51">
        <v>0</v>
      </c>
      <c r="AK67" s="51">
        <v>0</v>
      </c>
      <c r="AL67" s="51">
        <v>0.22257881456159997</v>
      </c>
      <c r="AM67" s="51">
        <v>0</v>
      </c>
      <c r="AN67" s="51">
        <f t="shared" ref="AN67:AN68" si="222">AO67+AP67+AQ67+AR67</f>
        <v>0</v>
      </c>
      <c r="AO67" s="51">
        <v>0</v>
      </c>
      <c r="AP67" s="51">
        <v>0</v>
      </c>
      <c r="AQ67" s="51">
        <v>0</v>
      </c>
      <c r="AR67" s="51">
        <v>0</v>
      </c>
      <c r="AS67" s="51">
        <f t="shared" ref="AS67:AS68" si="223">AT67+AU67+AV67+AW67</f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f t="shared" ref="AX67:AX68" si="224">AY67+AZ67+BA67+BB67</f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f t="shared" ref="BC67:BC68" si="225">BD67+BE67+BF67+BG67</f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f t="shared" ref="BH67:BH68" si="226">BI67+BJ67+BK67+BL67</f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f t="shared" ref="BM67:BM68" si="227">BN67+BO67+BP67+BQ67</f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f t="shared" ref="BR67:BR68" si="228">BS67+BT67+BU67+BV67</f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f t="shared" ref="BW67:BW68" si="229">BX67+BY67+BZ67+CA67</f>
        <v>0</v>
      </c>
      <c r="BX67" s="51">
        <v>0</v>
      </c>
      <c r="BY67" s="51">
        <v>0</v>
      </c>
      <c r="BZ67" s="51">
        <f t="shared" si="88"/>
        <v>0</v>
      </c>
      <c r="CA67" s="51">
        <f t="shared" ref="CA67:CA68" si="230">AH67+AR67+BB67+BL67+BV67</f>
        <v>0</v>
      </c>
      <c r="CB67" s="51">
        <f t="shared" ref="CB67:CB68" si="231">CC67+CD67+CE67+CF67</f>
        <v>0.22257881456159997</v>
      </c>
      <c r="CC67" s="51">
        <v>0</v>
      </c>
      <c r="CD67" s="51">
        <v>0</v>
      </c>
      <c r="CE67" s="51">
        <f t="shared" ref="CE67:CE68" si="232">AL67+AV67+BF67+BP67+BU67</f>
        <v>0.22257881456159997</v>
      </c>
      <c r="CF67" s="51">
        <v>0</v>
      </c>
      <c r="CG67" s="126"/>
    </row>
    <row r="68" spans="1:86" s="59" customFormat="1" ht="38.25" customHeight="1" x14ac:dyDescent="0.25">
      <c r="A68" s="68" t="s">
        <v>103</v>
      </c>
      <c r="B68" s="69" t="s">
        <v>221</v>
      </c>
      <c r="C68" s="70" t="s">
        <v>223</v>
      </c>
      <c r="D68" s="71" t="s">
        <v>196</v>
      </c>
      <c r="E68" s="71">
        <v>2021</v>
      </c>
      <c r="F68" s="71" t="s">
        <v>59</v>
      </c>
      <c r="G68" s="71">
        <v>2021</v>
      </c>
      <c r="H68" s="71" t="s">
        <v>59</v>
      </c>
      <c r="I68" s="71" t="s">
        <v>59</v>
      </c>
      <c r="J68" s="71" t="s">
        <v>59</v>
      </c>
      <c r="K68" s="71" t="s">
        <v>59</v>
      </c>
      <c r="L68" s="71" t="s">
        <v>59</v>
      </c>
      <c r="M68" s="71" t="s">
        <v>59</v>
      </c>
      <c r="N68" s="51">
        <v>0</v>
      </c>
      <c r="O68" s="51">
        <f t="shared" si="213"/>
        <v>0</v>
      </c>
      <c r="P68" s="51">
        <f t="shared" si="214"/>
        <v>0.34804037985359992</v>
      </c>
      <c r="Q68" s="51">
        <f t="shared" si="215"/>
        <v>0</v>
      </c>
      <c r="R68" s="51">
        <f t="shared" si="216"/>
        <v>0</v>
      </c>
      <c r="S68" s="51">
        <f t="shared" si="217"/>
        <v>0.34804037985359992</v>
      </c>
      <c r="T68" s="51">
        <f t="shared" ref="T68" si="233">U68+V68+W68+X68</f>
        <v>0</v>
      </c>
      <c r="U68" s="51">
        <v>0</v>
      </c>
      <c r="V68" s="51">
        <v>0</v>
      </c>
      <c r="W68" s="51">
        <v>0</v>
      </c>
      <c r="X68" s="51">
        <v>0</v>
      </c>
      <c r="Y68" s="51">
        <f t="shared" ref="Y68" si="234">Z68+AA68+AB68+AC68</f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f t="shared" si="220"/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f t="shared" si="221"/>
        <v>0.34804037985359992</v>
      </c>
      <c r="AJ68" s="51">
        <v>0</v>
      </c>
      <c r="AK68" s="51">
        <v>0</v>
      </c>
      <c r="AL68" s="51">
        <v>0.34804037985359992</v>
      </c>
      <c r="AM68" s="51">
        <v>0</v>
      </c>
      <c r="AN68" s="51">
        <f t="shared" si="222"/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f t="shared" si="223"/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f t="shared" si="224"/>
        <v>0</v>
      </c>
      <c r="AY68" s="51">
        <v>0</v>
      </c>
      <c r="AZ68" s="51">
        <v>0</v>
      </c>
      <c r="BA68" s="51">
        <v>0</v>
      </c>
      <c r="BB68" s="51">
        <v>0</v>
      </c>
      <c r="BC68" s="51">
        <f t="shared" si="225"/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f t="shared" si="226"/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f t="shared" si="227"/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f t="shared" si="228"/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f t="shared" si="229"/>
        <v>0</v>
      </c>
      <c r="BX68" s="51">
        <v>0</v>
      </c>
      <c r="BY68" s="51">
        <v>0</v>
      </c>
      <c r="BZ68" s="51">
        <f t="shared" si="88"/>
        <v>0</v>
      </c>
      <c r="CA68" s="51">
        <f t="shared" si="230"/>
        <v>0</v>
      </c>
      <c r="CB68" s="51">
        <f t="shared" si="231"/>
        <v>0.34804037985359992</v>
      </c>
      <c r="CC68" s="51">
        <v>0</v>
      </c>
      <c r="CD68" s="51">
        <v>0</v>
      </c>
      <c r="CE68" s="51">
        <f t="shared" si="232"/>
        <v>0.34804037985359992</v>
      </c>
      <c r="CF68" s="51">
        <v>0</v>
      </c>
      <c r="CG68" s="127"/>
      <c r="CH68" s="72"/>
    </row>
    <row r="69" spans="1:86" s="34" customFormat="1" x14ac:dyDescent="0.25">
      <c r="A69" s="15" t="s">
        <v>103</v>
      </c>
      <c r="B69" s="10" t="s">
        <v>171</v>
      </c>
      <c r="C69" s="10" t="s">
        <v>119</v>
      </c>
      <c r="D69" s="10" t="s">
        <v>196</v>
      </c>
      <c r="E69" s="10">
        <v>2020</v>
      </c>
      <c r="F69" s="10">
        <v>2020</v>
      </c>
      <c r="G69" s="10" t="s">
        <v>59</v>
      </c>
      <c r="H69" s="10">
        <v>2020</v>
      </c>
      <c r="I69" s="10" t="s">
        <v>59</v>
      </c>
      <c r="J69" s="10" t="s">
        <v>59</v>
      </c>
      <c r="K69" s="10" t="s">
        <v>59</v>
      </c>
      <c r="L69" s="10" t="s">
        <v>59</v>
      </c>
      <c r="M69" s="10" t="s">
        <v>59</v>
      </c>
      <c r="N69" s="8">
        <f t="shared" ref="N69:AH69" si="235">SUM(N70:N76)</f>
        <v>0</v>
      </c>
      <c r="O69" s="8">
        <f t="shared" si="235"/>
        <v>2.1828937536000002</v>
      </c>
      <c r="P69" s="8">
        <f t="shared" si="235"/>
        <v>2.6837737605671999</v>
      </c>
      <c r="Q69" s="8">
        <f t="shared" si="235"/>
        <v>2.1828937536000002</v>
      </c>
      <c r="R69" s="8">
        <f t="shared" si="235"/>
        <v>2.1828937536000002</v>
      </c>
      <c r="S69" s="8">
        <f t="shared" si="235"/>
        <v>2.6837737605671999</v>
      </c>
      <c r="T69" s="50">
        <f t="shared" si="235"/>
        <v>2.1828937536000002</v>
      </c>
      <c r="U69" s="50">
        <f t="shared" si="235"/>
        <v>0</v>
      </c>
      <c r="V69" s="50">
        <f t="shared" si="235"/>
        <v>0</v>
      </c>
      <c r="W69" s="50">
        <f t="shared" si="235"/>
        <v>2.1828937536000002</v>
      </c>
      <c r="X69" s="50">
        <f t="shared" si="235"/>
        <v>0</v>
      </c>
      <c r="Y69" s="50">
        <f t="shared" si="235"/>
        <v>2.1828937536000002</v>
      </c>
      <c r="Z69" s="50">
        <f t="shared" si="235"/>
        <v>0</v>
      </c>
      <c r="AA69" s="50">
        <f t="shared" si="235"/>
        <v>0</v>
      </c>
      <c r="AB69" s="50">
        <f t="shared" si="235"/>
        <v>2.1828937536000002</v>
      </c>
      <c r="AC69" s="50">
        <f t="shared" si="235"/>
        <v>0</v>
      </c>
      <c r="AD69" s="50">
        <f t="shared" si="235"/>
        <v>0</v>
      </c>
      <c r="AE69" s="50">
        <f t="shared" si="235"/>
        <v>0</v>
      </c>
      <c r="AF69" s="50">
        <f t="shared" si="235"/>
        <v>0</v>
      </c>
      <c r="AG69" s="50">
        <f t="shared" si="235"/>
        <v>0</v>
      </c>
      <c r="AH69" s="50">
        <f t="shared" si="235"/>
        <v>0</v>
      </c>
      <c r="AI69" s="50">
        <f>SUM(AI70:AI76)</f>
        <v>0.50088000696719992</v>
      </c>
      <c r="AJ69" s="50">
        <f t="shared" ref="AJ69:CF69" si="236">SUM(AJ70:AJ76)</f>
        <v>0</v>
      </c>
      <c r="AK69" s="50">
        <f t="shared" si="236"/>
        <v>0</v>
      </c>
      <c r="AL69" s="50">
        <f t="shared" si="236"/>
        <v>0.50088000696719992</v>
      </c>
      <c r="AM69" s="50">
        <f t="shared" si="236"/>
        <v>0</v>
      </c>
      <c r="AN69" s="50">
        <f t="shared" si="236"/>
        <v>0</v>
      </c>
      <c r="AO69" s="50">
        <f t="shared" si="236"/>
        <v>0</v>
      </c>
      <c r="AP69" s="50">
        <f t="shared" si="236"/>
        <v>0</v>
      </c>
      <c r="AQ69" s="50">
        <f t="shared" si="236"/>
        <v>0</v>
      </c>
      <c r="AR69" s="50">
        <f t="shared" si="236"/>
        <v>0</v>
      </c>
      <c r="AS69" s="50">
        <f t="shared" si="236"/>
        <v>0</v>
      </c>
      <c r="AT69" s="50">
        <f t="shared" si="236"/>
        <v>0</v>
      </c>
      <c r="AU69" s="50">
        <f t="shared" si="236"/>
        <v>0</v>
      </c>
      <c r="AV69" s="50">
        <f t="shared" si="236"/>
        <v>0</v>
      </c>
      <c r="AW69" s="50">
        <f t="shared" si="236"/>
        <v>0</v>
      </c>
      <c r="AX69" s="50">
        <f t="shared" si="236"/>
        <v>0</v>
      </c>
      <c r="AY69" s="50">
        <f t="shared" si="236"/>
        <v>0</v>
      </c>
      <c r="AZ69" s="50">
        <f t="shared" si="236"/>
        <v>0</v>
      </c>
      <c r="BA69" s="50">
        <f t="shared" si="236"/>
        <v>0</v>
      </c>
      <c r="BB69" s="50">
        <f t="shared" si="236"/>
        <v>0</v>
      </c>
      <c r="BC69" s="50">
        <f t="shared" si="236"/>
        <v>0</v>
      </c>
      <c r="BD69" s="50">
        <f t="shared" si="236"/>
        <v>0</v>
      </c>
      <c r="BE69" s="50">
        <f t="shared" si="236"/>
        <v>0</v>
      </c>
      <c r="BF69" s="50">
        <f t="shared" si="236"/>
        <v>0</v>
      </c>
      <c r="BG69" s="50">
        <f t="shared" si="236"/>
        <v>0</v>
      </c>
      <c r="BH69" s="50">
        <f t="shared" si="236"/>
        <v>0</v>
      </c>
      <c r="BI69" s="50">
        <f t="shared" si="236"/>
        <v>0</v>
      </c>
      <c r="BJ69" s="50">
        <f t="shared" si="236"/>
        <v>0</v>
      </c>
      <c r="BK69" s="50">
        <f t="shared" si="236"/>
        <v>0</v>
      </c>
      <c r="BL69" s="50">
        <f t="shared" si="236"/>
        <v>0</v>
      </c>
      <c r="BM69" s="50">
        <f t="shared" si="236"/>
        <v>0</v>
      </c>
      <c r="BN69" s="50">
        <f t="shared" si="236"/>
        <v>0</v>
      </c>
      <c r="BO69" s="50">
        <f t="shared" si="236"/>
        <v>0</v>
      </c>
      <c r="BP69" s="50">
        <f t="shared" si="236"/>
        <v>0</v>
      </c>
      <c r="BQ69" s="50">
        <f t="shared" si="236"/>
        <v>0</v>
      </c>
      <c r="BR69" s="50">
        <f t="shared" si="236"/>
        <v>0</v>
      </c>
      <c r="BS69" s="50">
        <f t="shared" si="236"/>
        <v>0</v>
      </c>
      <c r="BT69" s="50">
        <f t="shared" si="236"/>
        <v>0</v>
      </c>
      <c r="BU69" s="50">
        <f t="shared" si="236"/>
        <v>0</v>
      </c>
      <c r="BV69" s="50">
        <f t="shared" si="236"/>
        <v>0</v>
      </c>
      <c r="BW69" s="8">
        <f t="shared" si="236"/>
        <v>0</v>
      </c>
      <c r="BX69" s="8">
        <f t="shared" si="236"/>
        <v>0</v>
      </c>
      <c r="BY69" s="8">
        <f t="shared" si="236"/>
        <v>0</v>
      </c>
      <c r="BZ69" s="8">
        <f t="shared" si="236"/>
        <v>0</v>
      </c>
      <c r="CA69" s="8">
        <f t="shared" si="236"/>
        <v>0</v>
      </c>
      <c r="CB69" s="8">
        <f t="shared" si="236"/>
        <v>0.50088000696719992</v>
      </c>
      <c r="CC69" s="8">
        <f t="shared" si="236"/>
        <v>0</v>
      </c>
      <c r="CD69" s="8">
        <f t="shared" si="236"/>
        <v>0</v>
      </c>
      <c r="CE69" s="8">
        <f t="shared" si="236"/>
        <v>0.50088000696719992</v>
      </c>
      <c r="CF69" s="8">
        <f t="shared" si="236"/>
        <v>0</v>
      </c>
      <c r="CG69" s="8" t="s">
        <v>59</v>
      </c>
      <c r="CH69" s="11"/>
    </row>
    <row r="70" spans="1:86" ht="47.25" customHeight="1" x14ac:dyDescent="0.25">
      <c r="A70" s="16" t="s">
        <v>103</v>
      </c>
      <c r="B70" s="9" t="s">
        <v>190</v>
      </c>
      <c r="C70" s="41" t="s">
        <v>177</v>
      </c>
      <c r="D70" s="13" t="s">
        <v>196</v>
      </c>
      <c r="E70" s="13">
        <v>2020</v>
      </c>
      <c r="F70" s="49">
        <v>2020</v>
      </c>
      <c r="G70" s="13">
        <v>2020</v>
      </c>
      <c r="H70" s="13" t="s">
        <v>59</v>
      </c>
      <c r="I70" s="13" t="s">
        <v>59</v>
      </c>
      <c r="J70" s="13" t="s">
        <v>59</v>
      </c>
      <c r="K70" s="13" t="s">
        <v>59</v>
      </c>
      <c r="L70" s="13" t="s">
        <v>59</v>
      </c>
      <c r="M70" s="13" t="s">
        <v>59</v>
      </c>
      <c r="N70" s="3">
        <v>0</v>
      </c>
      <c r="O70" s="3">
        <f t="shared" ref="O70" si="237">Q70+N70</f>
        <v>0.40515552000000005</v>
      </c>
      <c r="P70" s="3">
        <f t="shared" ref="P70" si="238">S70+N70</f>
        <v>0.40515552000000005</v>
      </c>
      <c r="Q70" s="3">
        <f t="shared" ref="Q70" si="239">T70+AD70+AN70+AX70+BH70</f>
        <v>0.40515552000000005</v>
      </c>
      <c r="R70" s="3">
        <f t="shared" si="68"/>
        <v>0.40515552000000005</v>
      </c>
      <c r="S70" s="3">
        <f t="shared" ref="S70" si="240">Y70+AI70+AS70+BC70+BM70+BR70</f>
        <v>0.40515552000000005</v>
      </c>
      <c r="T70" s="51">
        <f t="shared" ref="T70" si="241">U70+V70+W70+X70</f>
        <v>0.40515552000000005</v>
      </c>
      <c r="U70" s="51">
        <v>0</v>
      </c>
      <c r="V70" s="51">
        <v>0</v>
      </c>
      <c r="W70" s="51">
        <v>0.40515552000000005</v>
      </c>
      <c r="X70" s="51">
        <v>0</v>
      </c>
      <c r="Y70" s="51">
        <f t="shared" ref="Y70:Y75" si="242">Z70+AA70+AB70+AC70</f>
        <v>0.40515552000000005</v>
      </c>
      <c r="Z70" s="51">
        <v>0</v>
      </c>
      <c r="AA70" s="51">
        <v>0</v>
      </c>
      <c r="AB70" s="51">
        <v>0.40515552000000005</v>
      </c>
      <c r="AC70" s="51">
        <v>0</v>
      </c>
      <c r="AD70" s="51">
        <f t="shared" ref="AD70:AD75" si="243">AE70+AF70+AG70+AH70</f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f t="shared" ref="AI70:AI76" si="244">AJ70+AK70+AL70+AM70</f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f t="shared" ref="AN70:AN76" si="245">AO70+AP70+AQ70+AR70</f>
        <v>0</v>
      </c>
      <c r="AO70" s="51">
        <v>0</v>
      </c>
      <c r="AP70" s="51">
        <v>0</v>
      </c>
      <c r="AQ70" s="51">
        <v>0</v>
      </c>
      <c r="AR70" s="51">
        <v>0</v>
      </c>
      <c r="AS70" s="51">
        <f t="shared" ref="AS70:AS76" si="246">AT70+AU70+AV70+AW70</f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f t="shared" ref="AX70:AX76" si="247">AY70+AZ70+BA70+BB70</f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f t="shared" ref="BC70:BC76" si="248">BD70+BE70+BF70+BG70</f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f t="shared" ref="BH70" si="249">BI70+BJ70+BK70+BL70</f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f t="shared" ref="BM70" si="250">BN70+BO70+BP70+BQ70</f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f t="shared" ref="BR70:BR76" si="251">BS70+BT70+BU70+BV70</f>
        <v>0</v>
      </c>
      <c r="BS70" s="51">
        <v>0</v>
      </c>
      <c r="BT70" s="51">
        <v>0</v>
      </c>
      <c r="BU70" s="51">
        <v>0</v>
      </c>
      <c r="BV70" s="51">
        <v>0</v>
      </c>
      <c r="BW70" s="3">
        <f t="shared" ref="BW70:BW76" si="252">BX70+BY70+BZ70+CA70</f>
        <v>0</v>
      </c>
      <c r="BX70" s="3">
        <v>0</v>
      </c>
      <c r="BY70" s="3">
        <v>0</v>
      </c>
      <c r="BZ70" s="3">
        <f t="shared" si="88"/>
        <v>0</v>
      </c>
      <c r="CA70" s="3">
        <f t="shared" si="155"/>
        <v>0</v>
      </c>
      <c r="CB70" s="3">
        <f t="shared" ref="CB70:CB76" si="253">CC70+CD70+CE70+CF70</f>
        <v>0</v>
      </c>
      <c r="CC70" s="3">
        <v>0</v>
      </c>
      <c r="CD70" s="3">
        <v>0</v>
      </c>
      <c r="CE70" s="3">
        <f t="shared" ref="CE70:CE76" si="254">AL70+AV70+BF70+BP70+BU70</f>
        <v>0</v>
      </c>
      <c r="CF70" s="3">
        <v>0</v>
      </c>
      <c r="CG70" s="141" t="s">
        <v>249</v>
      </c>
      <c r="CH70" s="11"/>
    </row>
    <row r="71" spans="1:86" x14ac:dyDescent="0.25">
      <c r="A71" s="16" t="s">
        <v>103</v>
      </c>
      <c r="B71" s="9" t="s">
        <v>195</v>
      </c>
      <c r="C71" s="41" t="s">
        <v>178</v>
      </c>
      <c r="D71" s="13" t="s">
        <v>196</v>
      </c>
      <c r="E71" s="13">
        <v>2020</v>
      </c>
      <c r="F71" s="49">
        <v>2020</v>
      </c>
      <c r="G71" s="13">
        <v>2020</v>
      </c>
      <c r="H71" s="13" t="s">
        <v>59</v>
      </c>
      <c r="I71" s="13" t="s">
        <v>59</v>
      </c>
      <c r="J71" s="13" t="s">
        <v>59</v>
      </c>
      <c r="K71" s="13" t="s">
        <v>59</v>
      </c>
      <c r="L71" s="13" t="s">
        <v>59</v>
      </c>
      <c r="M71" s="13" t="s">
        <v>59</v>
      </c>
      <c r="N71" s="3">
        <v>0</v>
      </c>
      <c r="O71" s="3">
        <f t="shared" ref="O71:O75" si="255">Q71+N71</f>
        <v>0.30828651840000004</v>
      </c>
      <c r="P71" s="3">
        <f t="shared" ref="P71:P75" si="256">S71+N71</f>
        <v>0.30828651840000004</v>
      </c>
      <c r="Q71" s="3">
        <f t="shared" ref="Q71:Q75" si="257">T71+AD71+AN71+AX71+BH71</f>
        <v>0.30828651840000004</v>
      </c>
      <c r="R71" s="3">
        <f t="shared" si="68"/>
        <v>0.30828651840000004</v>
      </c>
      <c r="S71" s="3">
        <f>Y71+AI71+AS71+BC71+BM71+BR71</f>
        <v>0.30828651840000004</v>
      </c>
      <c r="T71" s="51">
        <f t="shared" ref="T71:T75" si="258">U71+V71+W71+X71</f>
        <v>0.30828651840000004</v>
      </c>
      <c r="U71" s="51">
        <v>0</v>
      </c>
      <c r="V71" s="51">
        <v>0</v>
      </c>
      <c r="W71" s="51">
        <v>0.30828651840000004</v>
      </c>
      <c r="X71" s="51">
        <v>0</v>
      </c>
      <c r="Y71" s="51">
        <f t="shared" si="242"/>
        <v>0.30828651840000004</v>
      </c>
      <c r="Z71" s="51">
        <v>0</v>
      </c>
      <c r="AA71" s="51">
        <v>0</v>
      </c>
      <c r="AB71" s="51">
        <v>0.30828651840000004</v>
      </c>
      <c r="AC71" s="51">
        <v>0</v>
      </c>
      <c r="AD71" s="51">
        <f t="shared" si="243"/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f t="shared" si="244"/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f t="shared" si="245"/>
        <v>0</v>
      </c>
      <c r="AO71" s="51">
        <v>0</v>
      </c>
      <c r="AP71" s="51">
        <v>0</v>
      </c>
      <c r="AQ71" s="51">
        <v>0</v>
      </c>
      <c r="AR71" s="51">
        <v>0</v>
      </c>
      <c r="AS71" s="51">
        <f t="shared" si="246"/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f t="shared" si="247"/>
        <v>0</v>
      </c>
      <c r="AY71" s="51">
        <v>0</v>
      </c>
      <c r="AZ71" s="51">
        <v>0</v>
      </c>
      <c r="BA71" s="51">
        <v>0</v>
      </c>
      <c r="BB71" s="51">
        <v>0</v>
      </c>
      <c r="BC71" s="51">
        <f t="shared" si="248"/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f t="shared" ref="BH71:BH76" si="259">BI71+BJ71+BK71+BL71</f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f t="shared" ref="BM71:BM76" si="260">BN71+BO71+BP71+BQ71</f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f t="shared" si="251"/>
        <v>0</v>
      </c>
      <c r="BS71" s="51">
        <v>0</v>
      </c>
      <c r="BT71" s="51">
        <v>0</v>
      </c>
      <c r="BU71" s="51">
        <v>0</v>
      </c>
      <c r="BV71" s="51">
        <v>0</v>
      </c>
      <c r="BW71" s="3">
        <f t="shared" si="252"/>
        <v>0</v>
      </c>
      <c r="BX71" s="3">
        <v>0</v>
      </c>
      <c r="BY71" s="3">
        <v>0</v>
      </c>
      <c r="BZ71" s="3">
        <f t="shared" si="88"/>
        <v>0</v>
      </c>
      <c r="CA71" s="3">
        <f t="shared" si="155"/>
        <v>0</v>
      </c>
      <c r="CB71" s="3">
        <f t="shared" si="253"/>
        <v>0</v>
      </c>
      <c r="CC71" s="3">
        <v>0</v>
      </c>
      <c r="CD71" s="3">
        <v>0</v>
      </c>
      <c r="CE71" s="3">
        <f t="shared" si="254"/>
        <v>0</v>
      </c>
      <c r="CF71" s="3">
        <v>0</v>
      </c>
      <c r="CG71" s="142"/>
      <c r="CH71" s="11"/>
    </row>
    <row r="72" spans="1:86" x14ac:dyDescent="0.25">
      <c r="A72" s="16" t="s">
        <v>103</v>
      </c>
      <c r="B72" s="9" t="s">
        <v>194</v>
      </c>
      <c r="C72" s="41" t="s">
        <v>179</v>
      </c>
      <c r="D72" s="13" t="s">
        <v>196</v>
      </c>
      <c r="E72" s="13">
        <v>2020</v>
      </c>
      <c r="F72" s="49">
        <v>2020</v>
      </c>
      <c r="G72" s="13">
        <v>2020</v>
      </c>
      <c r="H72" s="13" t="s">
        <v>59</v>
      </c>
      <c r="I72" s="13" t="s">
        <v>59</v>
      </c>
      <c r="J72" s="13" t="s">
        <v>59</v>
      </c>
      <c r="K72" s="13" t="s">
        <v>59</v>
      </c>
      <c r="L72" s="13" t="s">
        <v>59</v>
      </c>
      <c r="M72" s="13" t="s">
        <v>59</v>
      </c>
      <c r="N72" s="3">
        <v>0</v>
      </c>
      <c r="O72" s="3">
        <f t="shared" si="255"/>
        <v>0.19500082560000004</v>
      </c>
      <c r="P72" s="3">
        <f t="shared" si="256"/>
        <v>0.19500082560000004</v>
      </c>
      <c r="Q72" s="3">
        <f t="shared" si="257"/>
        <v>0.19500082560000004</v>
      </c>
      <c r="R72" s="3">
        <f t="shared" si="68"/>
        <v>0.19500082560000004</v>
      </c>
      <c r="S72" s="3">
        <f t="shared" ref="S72:S75" si="261">Y72+AI72+AS72+BC72+BM72+BR72</f>
        <v>0.19500082560000004</v>
      </c>
      <c r="T72" s="51">
        <f t="shared" si="258"/>
        <v>0.19500082560000004</v>
      </c>
      <c r="U72" s="51">
        <v>0</v>
      </c>
      <c r="V72" s="51">
        <v>0</v>
      </c>
      <c r="W72" s="51">
        <v>0.19500082560000004</v>
      </c>
      <c r="X72" s="51">
        <v>0</v>
      </c>
      <c r="Y72" s="51">
        <f t="shared" si="242"/>
        <v>0.19500082560000004</v>
      </c>
      <c r="Z72" s="51">
        <v>0</v>
      </c>
      <c r="AA72" s="51">
        <v>0</v>
      </c>
      <c r="AB72" s="51">
        <v>0.19500082560000004</v>
      </c>
      <c r="AC72" s="51">
        <v>0</v>
      </c>
      <c r="AD72" s="51">
        <f t="shared" si="243"/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f t="shared" si="244"/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f t="shared" si="245"/>
        <v>0</v>
      </c>
      <c r="AO72" s="51">
        <v>0</v>
      </c>
      <c r="AP72" s="51">
        <v>0</v>
      </c>
      <c r="AQ72" s="51">
        <v>0</v>
      </c>
      <c r="AR72" s="51">
        <v>0</v>
      </c>
      <c r="AS72" s="51">
        <f t="shared" si="246"/>
        <v>0</v>
      </c>
      <c r="AT72" s="51">
        <v>0</v>
      </c>
      <c r="AU72" s="51">
        <v>0</v>
      </c>
      <c r="AV72" s="51">
        <v>0</v>
      </c>
      <c r="AW72" s="51">
        <v>0</v>
      </c>
      <c r="AX72" s="51">
        <f t="shared" si="247"/>
        <v>0</v>
      </c>
      <c r="AY72" s="51">
        <v>0</v>
      </c>
      <c r="AZ72" s="51">
        <v>0</v>
      </c>
      <c r="BA72" s="51">
        <v>0</v>
      </c>
      <c r="BB72" s="51">
        <v>0</v>
      </c>
      <c r="BC72" s="51">
        <f t="shared" si="248"/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f t="shared" si="259"/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f t="shared" si="260"/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f t="shared" si="251"/>
        <v>0</v>
      </c>
      <c r="BS72" s="51">
        <v>0</v>
      </c>
      <c r="BT72" s="51">
        <v>0</v>
      </c>
      <c r="BU72" s="51">
        <v>0</v>
      </c>
      <c r="BV72" s="51">
        <v>0</v>
      </c>
      <c r="BW72" s="3">
        <f t="shared" si="252"/>
        <v>0</v>
      </c>
      <c r="BX72" s="3">
        <v>0</v>
      </c>
      <c r="BY72" s="3">
        <v>0</v>
      </c>
      <c r="BZ72" s="3">
        <f t="shared" si="88"/>
        <v>0</v>
      </c>
      <c r="CA72" s="3">
        <f t="shared" si="155"/>
        <v>0</v>
      </c>
      <c r="CB72" s="3">
        <f t="shared" si="253"/>
        <v>0</v>
      </c>
      <c r="CC72" s="3">
        <v>0</v>
      </c>
      <c r="CD72" s="3">
        <v>0</v>
      </c>
      <c r="CE72" s="3">
        <f t="shared" si="254"/>
        <v>0</v>
      </c>
      <c r="CF72" s="3">
        <v>0</v>
      </c>
      <c r="CG72" s="142"/>
      <c r="CH72" s="11"/>
    </row>
    <row r="73" spans="1:86" x14ac:dyDescent="0.25">
      <c r="A73" s="16" t="s">
        <v>103</v>
      </c>
      <c r="B73" s="9" t="s">
        <v>193</v>
      </c>
      <c r="C73" s="41" t="s">
        <v>180</v>
      </c>
      <c r="D73" s="13" t="s">
        <v>196</v>
      </c>
      <c r="E73" s="13">
        <v>2020</v>
      </c>
      <c r="F73" s="49">
        <v>2020</v>
      </c>
      <c r="G73" s="13">
        <v>2020</v>
      </c>
      <c r="H73" s="13" t="s">
        <v>59</v>
      </c>
      <c r="I73" s="13" t="s">
        <v>59</v>
      </c>
      <c r="J73" s="13" t="s">
        <v>59</v>
      </c>
      <c r="K73" s="13" t="s">
        <v>59</v>
      </c>
      <c r="L73" s="13" t="s">
        <v>59</v>
      </c>
      <c r="M73" s="13" t="s">
        <v>59</v>
      </c>
      <c r="N73" s="3">
        <v>0</v>
      </c>
      <c r="O73" s="3">
        <f t="shared" si="255"/>
        <v>0.47750471999999999</v>
      </c>
      <c r="P73" s="3">
        <f t="shared" si="256"/>
        <v>0.47750471999999999</v>
      </c>
      <c r="Q73" s="3">
        <f t="shared" si="257"/>
        <v>0.47750471999999999</v>
      </c>
      <c r="R73" s="3">
        <f t="shared" si="68"/>
        <v>0.47750471999999999</v>
      </c>
      <c r="S73" s="3">
        <f t="shared" si="261"/>
        <v>0.47750471999999999</v>
      </c>
      <c r="T73" s="51">
        <f t="shared" si="258"/>
        <v>0.47750471999999999</v>
      </c>
      <c r="U73" s="51">
        <v>0</v>
      </c>
      <c r="V73" s="51">
        <v>0</v>
      </c>
      <c r="W73" s="51">
        <v>0.47750471999999999</v>
      </c>
      <c r="X73" s="51">
        <v>0</v>
      </c>
      <c r="Y73" s="51">
        <f t="shared" si="242"/>
        <v>0.47750471999999999</v>
      </c>
      <c r="Z73" s="51">
        <v>0</v>
      </c>
      <c r="AA73" s="51">
        <v>0</v>
      </c>
      <c r="AB73" s="51">
        <v>0.47750471999999999</v>
      </c>
      <c r="AC73" s="51">
        <v>0</v>
      </c>
      <c r="AD73" s="51">
        <f t="shared" si="243"/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f t="shared" si="244"/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f t="shared" si="245"/>
        <v>0</v>
      </c>
      <c r="AO73" s="51">
        <v>0</v>
      </c>
      <c r="AP73" s="51">
        <v>0</v>
      </c>
      <c r="AQ73" s="51">
        <v>0</v>
      </c>
      <c r="AR73" s="51">
        <v>0</v>
      </c>
      <c r="AS73" s="51">
        <f t="shared" si="246"/>
        <v>0</v>
      </c>
      <c r="AT73" s="51">
        <v>0</v>
      </c>
      <c r="AU73" s="51">
        <v>0</v>
      </c>
      <c r="AV73" s="51">
        <v>0</v>
      </c>
      <c r="AW73" s="51">
        <v>0</v>
      </c>
      <c r="AX73" s="51">
        <f t="shared" si="247"/>
        <v>0</v>
      </c>
      <c r="AY73" s="51">
        <v>0</v>
      </c>
      <c r="AZ73" s="51">
        <v>0</v>
      </c>
      <c r="BA73" s="51">
        <v>0</v>
      </c>
      <c r="BB73" s="51">
        <v>0</v>
      </c>
      <c r="BC73" s="51">
        <f t="shared" si="248"/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f t="shared" si="259"/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f t="shared" si="260"/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f t="shared" si="251"/>
        <v>0</v>
      </c>
      <c r="BS73" s="51">
        <v>0</v>
      </c>
      <c r="BT73" s="51">
        <v>0</v>
      </c>
      <c r="BU73" s="51">
        <v>0</v>
      </c>
      <c r="BV73" s="51">
        <v>0</v>
      </c>
      <c r="BW73" s="3">
        <f t="shared" si="252"/>
        <v>0</v>
      </c>
      <c r="BX73" s="3">
        <v>0</v>
      </c>
      <c r="BY73" s="3">
        <v>0</v>
      </c>
      <c r="BZ73" s="3">
        <f t="shared" si="88"/>
        <v>0</v>
      </c>
      <c r="CA73" s="3">
        <f t="shared" si="155"/>
        <v>0</v>
      </c>
      <c r="CB73" s="3">
        <f t="shared" si="253"/>
        <v>0</v>
      </c>
      <c r="CC73" s="3">
        <v>0</v>
      </c>
      <c r="CD73" s="3">
        <v>0</v>
      </c>
      <c r="CE73" s="3">
        <f t="shared" si="254"/>
        <v>0</v>
      </c>
      <c r="CF73" s="3">
        <v>0</v>
      </c>
      <c r="CG73" s="142"/>
      <c r="CH73" s="11"/>
    </row>
    <row r="74" spans="1:86" x14ac:dyDescent="0.25">
      <c r="A74" s="16" t="s">
        <v>103</v>
      </c>
      <c r="B74" s="9" t="s">
        <v>192</v>
      </c>
      <c r="C74" s="41" t="s">
        <v>181</v>
      </c>
      <c r="D74" s="13" t="s">
        <v>196</v>
      </c>
      <c r="E74" s="13">
        <v>2020</v>
      </c>
      <c r="F74" s="49">
        <v>2020</v>
      </c>
      <c r="G74" s="13">
        <v>2020</v>
      </c>
      <c r="H74" s="13" t="s">
        <v>59</v>
      </c>
      <c r="I74" s="13" t="s">
        <v>59</v>
      </c>
      <c r="J74" s="13" t="s">
        <v>59</v>
      </c>
      <c r="K74" s="13" t="s">
        <v>59</v>
      </c>
      <c r="L74" s="13" t="s">
        <v>59</v>
      </c>
      <c r="M74" s="13" t="s">
        <v>59</v>
      </c>
      <c r="N74" s="3">
        <v>0</v>
      </c>
      <c r="O74" s="3">
        <f t="shared" si="255"/>
        <v>0.24209357760000003</v>
      </c>
      <c r="P74" s="3">
        <f t="shared" si="256"/>
        <v>0.24209357760000003</v>
      </c>
      <c r="Q74" s="3">
        <f t="shared" si="257"/>
        <v>0.24209357760000003</v>
      </c>
      <c r="R74" s="3">
        <f t="shared" si="68"/>
        <v>0.24209357760000003</v>
      </c>
      <c r="S74" s="3">
        <f t="shared" si="261"/>
        <v>0.24209357760000003</v>
      </c>
      <c r="T74" s="51">
        <f t="shared" si="258"/>
        <v>0.24209357760000003</v>
      </c>
      <c r="U74" s="51">
        <v>0</v>
      </c>
      <c r="V74" s="51">
        <v>0</v>
      </c>
      <c r="W74" s="51">
        <v>0.24209357760000003</v>
      </c>
      <c r="X74" s="51">
        <v>0</v>
      </c>
      <c r="Y74" s="51">
        <f t="shared" si="242"/>
        <v>0.24209357760000003</v>
      </c>
      <c r="Z74" s="51">
        <v>0</v>
      </c>
      <c r="AA74" s="51">
        <v>0</v>
      </c>
      <c r="AB74" s="51">
        <v>0.24209357760000003</v>
      </c>
      <c r="AC74" s="51">
        <v>0</v>
      </c>
      <c r="AD74" s="51">
        <f t="shared" si="243"/>
        <v>0</v>
      </c>
      <c r="AE74" s="51">
        <v>0</v>
      </c>
      <c r="AF74" s="51">
        <v>0</v>
      </c>
      <c r="AG74" s="51">
        <v>0</v>
      </c>
      <c r="AH74" s="51">
        <v>0</v>
      </c>
      <c r="AI74" s="51">
        <f t="shared" si="244"/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f t="shared" si="245"/>
        <v>0</v>
      </c>
      <c r="AO74" s="51">
        <v>0</v>
      </c>
      <c r="AP74" s="51">
        <v>0</v>
      </c>
      <c r="AQ74" s="51">
        <v>0</v>
      </c>
      <c r="AR74" s="51">
        <v>0</v>
      </c>
      <c r="AS74" s="51">
        <f t="shared" si="246"/>
        <v>0</v>
      </c>
      <c r="AT74" s="51">
        <v>0</v>
      </c>
      <c r="AU74" s="51">
        <v>0</v>
      </c>
      <c r="AV74" s="51">
        <v>0</v>
      </c>
      <c r="AW74" s="51">
        <v>0</v>
      </c>
      <c r="AX74" s="51">
        <f t="shared" si="247"/>
        <v>0</v>
      </c>
      <c r="AY74" s="51">
        <v>0</v>
      </c>
      <c r="AZ74" s="51">
        <v>0</v>
      </c>
      <c r="BA74" s="51">
        <v>0</v>
      </c>
      <c r="BB74" s="51">
        <v>0</v>
      </c>
      <c r="BC74" s="51">
        <f t="shared" si="248"/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f t="shared" si="259"/>
        <v>0</v>
      </c>
      <c r="BI74" s="51">
        <v>0</v>
      </c>
      <c r="BJ74" s="51">
        <v>0</v>
      </c>
      <c r="BK74" s="51">
        <v>0</v>
      </c>
      <c r="BL74" s="51">
        <v>0</v>
      </c>
      <c r="BM74" s="51">
        <f t="shared" si="260"/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f t="shared" si="251"/>
        <v>0</v>
      </c>
      <c r="BS74" s="51">
        <v>0</v>
      </c>
      <c r="BT74" s="51">
        <v>0</v>
      </c>
      <c r="BU74" s="51">
        <v>0</v>
      </c>
      <c r="BV74" s="51">
        <v>0</v>
      </c>
      <c r="BW74" s="3">
        <f t="shared" si="252"/>
        <v>0</v>
      </c>
      <c r="BX74" s="3">
        <v>0</v>
      </c>
      <c r="BY74" s="3">
        <v>0</v>
      </c>
      <c r="BZ74" s="3">
        <f t="shared" si="88"/>
        <v>0</v>
      </c>
      <c r="CA74" s="3">
        <f t="shared" si="155"/>
        <v>0</v>
      </c>
      <c r="CB74" s="3">
        <f t="shared" si="253"/>
        <v>0</v>
      </c>
      <c r="CC74" s="3">
        <v>0</v>
      </c>
      <c r="CD74" s="3">
        <v>0</v>
      </c>
      <c r="CE74" s="3">
        <f t="shared" si="254"/>
        <v>0</v>
      </c>
      <c r="CF74" s="3">
        <v>0</v>
      </c>
      <c r="CG74" s="142"/>
      <c r="CH74" s="11"/>
    </row>
    <row r="75" spans="1:86" x14ac:dyDescent="0.25">
      <c r="A75" s="16" t="s">
        <v>103</v>
      </c>
      <c r="B75" s="9" t="s">
        <v>191</v>
      </c>
      <c r="C75" s="41" t="s">
        <v>182</v>
      </c>
      <c r="D75" s="13" t="s">
        <v>196</v>
      </c>
      <c r="E75" s="13">
        <v>2020</v>
      </c>
      <c r="F75" s="49">
        <v>2020</v>
      </c>
      <c r="G75" s="13">
        <v>2020</v>
      </c>
      <c r="H75" s="13" t="s">
        <v>59</v>
      </c>
      <c r="I75" s="13" t="s">
        <v>59</v>
      </c>
      <c r="J75" s="13" t="s">
        <v>59</v>
      </c>
      <c r="K75" s="13" t="s">
        <v>59</v>
      </c>
      <c r="L75" s="13" t="s">
        <v>59</v>
      </c>
      <c r="M75" s="13" t="s">
        <v>59</v>
      </c>
      <c r="N75" s="3">
        <v>0</v>
      </c>
      <c r="O75" s="3">
        <f t="shared" si="255"/>
        <v>0.55485259200000003</v>
      </c>
      <c r="P75" s="3">
        <f t="shared" si="256"/>
        <v>0.55485259200000003</v>
      </c>
      <c r="Q75" s="3">
        <f t="shared" si="257"/>
        <v>0.55485259200000003</v>
      </c>
      <c r="R75" s="3">
        <f t="shared" si="68"/>
        <v>0.55485259200000003</v>
      </c>
      <c r="S75" s="3">
        <f t="shared" si="261"/>
        <v>0.55485259200000003</v>
      </c>
      <c r="T75" s="51">
        <f t="shared" si="258"/>
        <v>0.55485259200000003</v>
      </c>
      <c r="U75" s="51">
        <v>0</v>
      </c>
      <c r="V75" s="51">
        <v>0</v>
      </c>
      <c r="W75" s="51">
        <v>0.55485259200000003</v>
      </c>
      <c r="X75" s="51">
        <v>0</v>
      </c>
      <c r="Y75" s="51">
        <f t="shared" si="242"/>
        <v>0.55485259200000003</v>
      </c>
      <c r="Z75" s="51">
        <v>0</v>
      </c>
      <c r="AA75" s="51">
        <v>0</v>
      </c>
      <c r="AB75" s="51">
        <v>0.55485259200000003</v>
      </c>
      <c r="AC75" s="51">
        <v>0</v>
      </c>
      <c r="AD75" s="51">
        <f t="shared" si="243"/>
        <v>0</v>
      </c>
      <c r="AE75" s="51">
        <v>0</v>
      </c>
      <c r="AF75" s="51">
        <v>0</v>
      </c>
      <c r="AG75" s="51">
        <v>0</v>
      </c>
      <c r="AH75" s="51">
        <v>0</v>
      </c>
      <c r="AI75" s="51">
        <f t="shared" si="244"/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f t="shared" si="245"/>
        <v>0</v>
      </c>
      <c r="AO75" s="51">
        <v>0</v>
      </c>
      <c r="AP75" s="51">
        <v>0</v>
      </c>
      <c r="AQ75" s="51">
        <v>0</v>
      </c>
      <c r="AR75" s="51">
        <v>0</v>
      </c>
      <c r="AS75" s="51">
        <f t="shared" si="246"/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f t="shared" si="247"/>
        <v>0</v>
      </c>
      <c r="AY75" s="51">
        <v>0</v>
      </c>
      <c r="AZ75" s="51">
        <v>0</v>
      </c>
      <c r="BA75" s="51">
        <v>0</v>
      </c>
      <c r="BB75" s="51">
        <v>0</v>
      </c>
      <c r="BC75" s="51">
        <f t="shared" si="248"/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f t="shared" si="259"/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f t="shared" si="260"/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f t="shared" si="251"/>
        <v>0</v>
      </c>
      <c r="BS75" s="51">
        <v>0</v>
      </c>
      <c r="BT75" s="51">
        <v>0</v>
      </c>
      <c r="BU75" s="51">
        <v>0</v>
      </c>
      <c r="BV75" s="51">
        <v>0</v>
      </c>
      <c r="BW75" s="3">
        <f t="shared" si="252"/>
        <v>0</v>
      </c>
      <c r="BX75" s="3">
        <v>0</v>
      </c>
      <c r="BY75" s="3">
        <v>0</v>
      </c>
      <c r="BZ75" s="3">
        <f t="shared" si="88"/>
        <v>0</v>
      </c>
      <c r="CA75" s="3">
        <f t="shared" si="155"/>
        <v>0</v>
      </c>
      <c r="CB75" s="3">
        <f t="shared" si="253"/>
        <v>0</v>
      </c>
      <c r="CC75" s="3">
        <v>0</v>
      </c>
      <c r="CD75" s="3">
        <v>0</v>
      </c>
      <c r="CE75" s="3">
        <f t="shared" si="254"/>
        <v>0</v>
      </c>
      <c r="CF75" s="3">
        <v>0</v>
      </c>
      <c r="CG75" s="143"/>
      <c r="CH75" s="11"/>
    </row>
    <row r="76" spans="1:86" s="59" customFormat="1" ht="67.5" customHeight="1" x14ac:dyDescent="0.25">
      <c r="A76" s="73" t="s">
        <v>103</v>
      </c>
      <c r="B76" s="74" t="s">
        <v>225</v>
      </c>
      <c r="C76" s="75" t="s">
        <v>224</v>
      </c>
      <c r="D76" s="71" t="s">
        <v>196</v>
      </c>
      <c r="E76" s="71">
        <v>2021</v>
      </c>
      <c r="F76" s="71" t="s">
        <v>59</v>
      </c>
      <c r="G76" s="71">
        <v>2021</v>
      </c>
      <c r="H76" s="71" t="s">
        <v>59</v>
      </c>
      <c r="I76" s="71" t="s">
        <v>59</v>
      </c>
      <c r="J76" s="71" t="s">
        <v>59</v>
      </c>
      <c r="K76" s="71" t="s">
        <v>59</v>
      </c>
      <c r="L76" s="71" t="s">
        <v>59</v>
      </c>
      <c r="M76" s="71" t="s">
        <v>59</v>
      </c>
      <c r="N76" s="51">
        <v>0</v>
      </c>
      <c r="O76" s="51">
        <f t="shared" ref="O76" si="262">Q76+N76</f>
        <v>0</v>
      </c>
      <c r="P76" s="51">
        <f t="shared" ref="P76" si="263">S76+N76</f>
        <v>0.50088000696719992</v>
      </c>
      <c r="Q76" s="51">
        <f t="shared" ref="Q76" si="264">T76+AD76+AN76+AX76+BH76</f>
        <v>0</v>
      </c>
      <c r="R76" s="51">
        <f t="shared" ref="R76" si="265">Q76</f>
        <v>0</v>
      </c>
      <c r="S76" s="51">
        <f t="shared" ref="S76" si="266">Y76+AI76+AS76+BC76+BM76+BR76</f>
        <v>0.50088000696719992</v>
      </c>
      <c r="T76" s="51">
        <f t="shared" ref="T76" si="267">U76+V76+W76+X76</f>
        <v>0</v>
      </c>
      <c r="U76" s="51">
        <v>0</v>
      </c>
      <c r="V76" s="51">
        <v>0</v>
      </c>
      <c r="W76" s="51">
        <v>0</v>
      </c>
      <c r="X76" s="51">
        <v>0</v>
      </c>
      <c r="Y76" s="51">
        <f t="shared" ref="Y76" si="268">Z76+AA76+AB76+AC76</f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f t="shared" ref="AD76" si="269">AE76+AF76+AG76+AH76</f>
        <v>0</v>
      </c>
      <c r="AE76" s="51">
        <v>0</v>
      </c>
      <c r="AF76" s="51">
        <v>0</v>
      </c>
      <c r="AG76" s="51">
        <v>0</v>
      </c>
      <c r="AH76" s="51">
        <v>0</v>
      </c>
      <c r="AI76" s="51">
        <f t="shared" si="244"/>
        <v>0.50088000696719992</v>
      </c>
      <c r="AJ76" s="51">
        <v>0</v>
      </c>
      <c r="AK76" s="51">
        <v>0</v>
      </c>
      <c r="AL76" s="51">
        <v>0.50088000696719992</v>
      </c>
      <c r="AM76" s="51">
        <v>0</v>
      </c>
      <c r="AN76" s="51">
        <f t="shared" si="245"/>
        <v>0</v>
      </c>
      <c r="AO76" s="51">
        <v>0</v>
      </c>
      <c r="AP76" s="51">
        <v>0</v>
      </c>
      <c r="AQ76" s="51">
        <v>0</v>
      </c>
      <c r="AR76" s="51">
        <v>0</v>
      </c>
      <c r="AS76" s="51">
        <f t="shared" si="246"/>
        <v>0</v>
      </c>
      <c r="AT76" s="51">
        <v>0</v>
      </c>
      <c r="AU76" s="51">
        <v>0</v>
      </c>
      <c r="AV76" s="51">
        <v>0</v>
      </c>
      <c r="AW76" s="51">
        <v>0</v>
      </c>
      <c r="AX76" s="51">
        <f t="shared" si="247"/>
        <v>0</v>
      </c>
      <c r="AY76" s="51">
        <v>0</v>
      </c>
      <c r="AZ76" s="51">
        <v>0</v>
      </c>
      <c r="BA76" s="51">
        <v>0</v>
      </c>
      <c r="BB76" s="51">
        <v>0</v>
      </c>
      <c r="BC76" s="51">
        <f t="shared" si="248"/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f t="shared" si="259"/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f t="shared" si="260"/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f t="shared" si="251"/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f t="shared" si="252"/>
        <v>0</v>
      </c>
      <c r="BX76" s="51">
        <v>0</v>
      </c>
      <c r="BY76" s="51">
        <v>0</v>
      </c>
      <c r="BZ76" s="3">
        <f t="shared" si="88"/>
        <v>0</v>
      </c>
      <c r="CA76" s="51">
        <f t="shared" ref="CA76" si="270">AH76+AR76+BB76+BL76+BV76</f>
        <v>0</v>
      </c>
      <c r="CB76" s="51">
        <f t="shared" si="253"/>
        <v>0.50088000696719992</v>
      </c>
      <c r="CC76" s="51">
        <v>0</v>
      </c>
      <c r="CD76" s="51">
        <v>0</v>
      </c>
      <c r="CE76" s="51">
        <f t="shared" si="254"/>
        <v>0.50088000696719992</v>
      </c>
      <c r="CF76" s="51">
        <v>0</v>
      </c>
      <c r="CG76" s="51" t="s">
        <v>231</v>
      </c>
      <c r="CH76" s="72"/>
    </row>
    <row r="77" spans="1:86" s="80" customFormat="1" x14ac:dyDescent="0.25">
      <c r="A77" s="76" t="s">
        <v>103</v>
      </c>
      <c r="B77" s="77" t="s">
        <v>198</v>
      </c>
      <c r="C77" s="78" t="s">
        <v>119</v>
      </c>
      <c r="D77" s="79" t="s">
        <v>58</v>
      </c>
      <c r="E77" s="79">
        <v>2019</v>
      </c>
      <c r="F77" s="79">
        <v>2019</v>
      </c>
      <c r="G77" s="79">
        <v>2021</v>
      </c>
      <c r="H77" s="79" t="s">
        <v>59</v>
      </c>
      <c r="I77" s="79" t="s">
        <v>59</v>
      </c>
      <c r="J77" s="79" t="s">
        <v>59</v>
      </c>
      <c r="K77" s="79" t="s">
        <v>59</v>
      </c>
      <c r="L77" s="79" t="s">
        <v>59</v>
      </c>
      <c r="M77" s="79" t="s">
        <v>59</v>
      </c>
      <c r="N77" s="50">
        <f t="shared" ref="N77:AS77" si="271">SUM(N78:N78)</f>
        <v>0</v>
      </c>
      <c r="O77" s="50">
        <f t="shared" si="271"/>
        <v>0</v>
      </c>
      <c r="P77" s="50">
        <f t="shared" si="271"/>
        <v>0.29104943078399997</v>
      </c>
      <c r="Q77" s="50">
        <f t="shared" si="271"/>
        <v>0</v>
      </c>
      <c r="R77" s="50">
        <f t="shared" si="271"/>
        <v>0</v>
      </c>
      <c r="S77" s="50">
        <f t="shared" si="271"/>
        <v>0.29104943078399997</v>
      </c>
      <c r="T77" s="50">
        <f t="shared" si="271"/>
        <v>0</v>
      </c>
      <c r="U77" s="50">
        <f t="shared" si="271"/>
        <v>0</v>
      </c>
      <c r="V77" s="50">
        <f t="shared" si="271"/>
        <v>0</v>
      </c>
      <c r="W77" s="50">
        <f t="shared" si="271"/>
        <v>0</v>
      </c>
      <c r="X77" s="50">
        <f t="shared" si="271"/>
        <v>0</v>
      </c>
      <c r="Y77" s="50">
        <f t="shared" si="271"/>
        <v>0</v>
      </c>
      <c r="Z77" s="50">
        <f t="shared" si="271"/>
        <v>0</v>
      </c>
      <c r="AA77" s="50">
        <f t="shared" si="271"/>
        <v>0</v>
      </c>
      <c r="AB77" s="50">
        <f t="shared" si="271"/>
        <v>0</v>
      </c>
      <c r="AC77" s="50">
        <f t="shared" si="271"/>
        <v>0</v>
      </c>
      <c r="AD77" s="50">
        <f t="shared" si="271"/>
        <v>0</v>
      </c>
      <c r="AE77" s="50">
        <f t="shared" si="271"/>
        <v>0</v>
      </c>
      <c r="AF77" s="50">
        <f t="shared" si="271"/>
        <v>0</v>
      </c>
      <c r="AG77" s="50">
        <f t="shared" si="271"/>
        <v>0</v>
      </c>
      <c r="AH77" s="50">
        <f t="shared" si="271"/>
        <v>0</v>
      </c>
      <c r="AI77" s="50">
        <f t="shared" si="271"/>
        <v>0.29104943078399997</v>
      </c>
      <c r="AJ77" s="50">
        <f t="shared" si="271"/>
        <v>0</v>
      </c>
      <c r="AK77" s="50">
        <f t="shared" si="271"/>
        <v>0</v>
      </c>
      <c r="AL77" s="50">
        <f t="shared" si="271"/>
        <v>0.29104943078399997</v>
      </c>
      <c r="AM77" s="50">
        <f t="shared" si="271"/>
        <v>0</v>
      </c>
      <c r="AN77" s="50">
        <f t="shared" si="271"/>
        <v>0</v>
      </c>
      <c r="AO77" s="50">
        <f t="shared" si="271"/>
        <v>0</v>
      </c>
      <c r="AP77" s="50">
        <f t="shared" si="271"/>
        <v>0</v>
      </c>
      <c r="AQ77" s="50">
        <f t="shared" si="271"/>
        <v>0</v>
      </c>
      <c r="AR77" s="50">
        <f t="shared" si="271"/>
        <v>0</v>
      </c>
      <c r="AS77" s="50">
        <f t="shared" si="271"/>
        <v>0</v>
      </c>
      <c r="AT77" s="50">
        <f t="shared" ref="AT77:BY77" si="272">SUM(AT78:AT78)</f>
        <v>0</v>
      </c>
      <c r="AU77" s="50">
        <f t="shared" si="272"/>
        <v>0</v>
      </c>
      <c r="AV77" s="50">
        <f t="shared" si="272"/>
        <v>0</v>
      </c>
      <c r="AW77" s="50">
        <f t="shared" si="272"/>
        <v>0</v>
      </c>
      <c r="AX77" s="50">
        <f t="shared" si="272"/>
        <v>0</v>
      </c>
      <c r="AY77" s="50">
        <f t="shared" si="272"/>
        <v>0</v>
      </c>
      <c r="AZ77" s="50">
        <f t="shared" si="272"/>
        <v>0</v>
      </c>
      <c r="BA77" s="50">
        <f t="shared" si="272"/>
        <v>0</v>
      </c>
      <c r="BB77" s="50">
        <f t="shared" si="272"/>
        <v>0</v>
      </c>
      <c r="BC77" s="50">
        <f t="shared" si="272"/>
        <v>0</v>
      </c>
      <c r="BD77" s="50">
        <f t="shared" si="272"/>
        <v>0</v>
      </c>
      <c r="BE77" s="50">
        <f t="shared" si="272"/>
        <v>0</v>
      </c>
      <c r="BF77" s="50">
        <f t="shared" si="272"/>
        <v>0</v>
      </c>
      <c r="BG77" s="50">
        <f t="shared" si="272"/>
        <v>0</v>
      </c>
      <c r="BH77" s="50">
        <f t="shared" si="272"/>
        <v>0</v>
      </c>
      <c r="BI77" s="50">
        <f t="shared" si="272"/>
        <v>0</v>
      </c>
      <c r="BJ77" s="50">
        <f t="shared" si="272"/>
        <v>0</v>
      </c>
      <c r="BK77" s="50">
        <f t="shared" si="272"/>
        <v>0</v>
      </c>
      <c r="BL77" s="50">
        <f t="shared" si="272"/>
        <v>0</v>
      </c>
      <c r="BM77" s="50">
        <f t="shared" si="272"/>
        <v>0</v>
      </c>
      <c r="BN77" s="50">
        <f t="shared" si="272"/>
        <v>0</v>
      </c>
      <c r="BO77" s="50">
        <f t="shared" si="272"/>
        <v>0</v>
      </c>
      <c r="BP77" s="50">
        <f t="shared" si="272"/>
        <v>0</v>
      </c>
      <c r="BQ77" s="50">
        <f t="shared" si="272"/>
        <v>0</v>
      </c>
      <c r="BR77" s="50">
        <f t="shared" si="272"/>
        <v>0</v>
      </c>
      <c r="BS77" s="50">
        <f t="shared" si="272"/>
        <v>0</v>
      </c>
      <c r="BT77" s="50">
        <f t="shared" si="272"/>
        <v>0</v>
      </c>
      <c r="BU77" s="50">
        <f t="shared" si="272"/>
        <v>0</v>
      </c>
      <c r="BV77" s="50">
        <f t="shared" si="272"/>
        <v>0</v>
      </c>
      <c r="BW77" s="50">
        <f t="shared" si="272"/>
        <v>0</v>
      </c>
      <c r="BX77" s="50">
        <f t="shared" si="272"/>
        <v>0</v>
      </c>
      <c r="BY77" s="50">
        <f t="shared" si="272"/>
        <v>0</v>
      </c>
      <c r="BZ77" s="50">
        <f t="shared" ref="BZ77:CF77" si="273">SUM(BZ78:BZ78)</f>
        <v>0</v>
      </c>
      <c r="CA77" s="50">
        <f t="shared" si="273"/>
        <v>0</v>
      </c>
      <c r="CB77" s="50">
        <f t="shared" si="273"/>
        <v>0.29104943078399997</v>
      </c>
      <c r="CC77" s="50">
        <f t="shared" si="273"/>
        <v>0</v>
      </c>
      <c r="CD77" s="50">
        <f t="shared" si="273"/>
        <v>0</v>
      </c>
      <c r="CE77" s="50">
        <f t="shared" si="273"/>
        <v>0.29104943078399997</v>
      </c>
      <c r="CF77" s="50">
        <f t="shared" si="273"/>
        <v>0</v>
      </c>
      <c r="CG77" s="50" t="s">
        <v>59</v>
      </c>
      <c r="CH77" s="72"/>
    </row>
    <row r="78" spans="1:86" s="59" customFormat="1" ht="52.5" customHeight="1" x14ac:dyDescent="0.25">
      <c r="A78" s="73" t="s">
        <v>103</v>
      </c>
      <c r="B78" s="69" t="s">
        <v>226</v>
      </c>
      <c r="C78" s="81" t="s">
        <v>227</v>
      </c>
      <c r="D78" s="71" t="s">
        <v>196</v>
      </c>
      <c r="E78" s="71">
        <v>2021</v>
      </c>
      <c r="F78" s="71" t="s">
        <v>59</v>
      </c>
      <c r="G78" s="71">
        <v>2021</v>
      </c>
      <c r="H78" s="71" t="s">
        <v>59</v>
      </c>
      <c r="I78" s="71" t="s">
        <v>59</v>
      </c>
      <c r="J78" s="71" t="s">
        <v>59</v>
      </c>
      <c r="K78" s="71" t="s">
        <v>59</v>
      </c>
      <c r="L78" s="71" t="s">
        <v>59</v>
      </c>
      <c r="M78" s="71" t="s">
        <v>59</v>
      </c>
      <c r="N78" s="51">
        <v>0</v>
      </c>
      <c r="O78" s="51">
        <f t="shared" ref="O78" si="274">Q78+N78</f>
        <v>0</v>
      </c>
      <c r="P78" s="51">
        <f t="shared" ref="P78" si="275">S78+N78</f>
        <v>0.29104943078399997</v>
      </c>
      <c r="Q78" s="51">
        <f t="shared" ref="Q78" si="276">T78+AD78+AN78+AX78+BH78</f>
        <v>0</v>
      </c>
      <c r="R78" s="51">
        <f t="shared" ref="R78" si="277">Q78</f>
        <v>0</v>
      </c>
      <c r="S78" s="51">
        <f t="shared" ref="S78" si="278">Y78+AI78+AS78+BC78+BM78+BR78</f>
        <v>0.29104943078399997</v>
      </c>
      <c r="T78" s="51">
        <f t="shared" ref="T78" si="279">U78+V78+W78+X78</f>
        <v>0</v>
      </c>
      <c r="U78" s="51">
        <v>0</v>
      </c>
      <c r="V78" s="51">
        <v>0</v>
      </c>
      <c r="W78" s="51">
        <v>0</v>
      </c>
      <c r="X78" s="51">
        <v>0</v>
      </c>
      <c r="Y78" s="51">
        <f t="shared" ref="Y78" si="280">Z78+AA78+AB78+AC78</f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f t="shared" ref="AD78" si="281">AE78+AF78+AG78+AH78</f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f t="shared" ref="AI78" si="282">AJ78+AK78+AL78+AM78</f>
        <v>0.29104943078399997</v>
      </c>
      <c r="AJ78" s="51">
        <v>0</v>
      </c>
      <c r="AK78" s="51">
        <v>0</v>
      </c>
      <c r="AL78" s="51">
        <v>0.29104943078399997</v>
      </c>
      <c r="AM78" s="51">
        <v>0</v>
      </c>
      <c r="AN78" s="51">
        <f t="shared" ref="AN78" si="283">AO78+AP78+AQ78+AR78</f>
        <v>0</v>
      </c>
      <c r="AO78" s="51">
        <v>0</v>
      </c>
      <c r="AP78" s="51">
        <v>0</v>
      </c>
      <c r="AQ78" s="51">
        <v>0</v>
      </c>
      <c r="AR78" s="51">
        <v>0</v>
      </c>
      <c r="AS78" s="51">
        <f t="shared" ref="AS78" si="284">AT78+AU78+AV78+AW78</f>
        <v>0</v>
      </c>
      <c r="AT78" s="51">
        <v>0</v>
      </c>
      <c r="AU78" s="51">
        <v>0</v>
      </c>
      <c r="AV78" s="51">
        <v>0</v>
      </c>
      <c r="AW78" s="51">
        <v>0</v>
      </c>
      <c r="AX78" s="51">
        <f t="shared" ref="AX78" si="285">AY78+AZ78+BA78+BB78</f>
        <v>0</v>
      </c>
      <c r="AY78" s="51">
        <v>0</v>
      </c>
      <c r="AZ78" s="51">
        <v>0</v>
      </c>
      <c r="BA78" s="51">
        <v>0</v>
      </c>
      <c r="BB78" s="51">
        <v>0</v>
      </c>
      <c r="BC78" s="51">
        <f t="shared" ref="BC78" si="286">BD78+BE78+BF78+BG78</f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f t="shared" ref="BH78" si="287">BI78+BJ78+BK78+BL78</f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f t="shared" ref="BM78" si="288">BN78+BO78+BP78+BQ78</f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f t="shared" ref="BR78" si="289">BS78+BT78+BU78+BV78</f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f t="shared" ref="BW78" si="290">BX78+BY78+BZ78+CA78</f>
        <v>0</v>
      </c>
      <c r="BX78" s="51">
        <v>0</v>
      </c>
      <c r="BY78" s="51">
        <v>0</v>
      </c>
      <c r="BZ78" s="51">
        <f t="shared" si="88"/>
        <v>0</v>
      </c>
      <c r="CA78" s="51">
        <f t="shared" ref="CA78" si="291">AH78+AR78+BB78+BL78+BV78</f>
        <v>0</v>
      </c>
      <c r="CB78" s="51">
        <f t="shared" ref="CB78" si="292">CC78+CD78+CE78+CF78</f>
        <v>0.29104943078399997</v>
      </c>
      <c r="CC78" s="51">
        <v>0</v>
      </c>
      <c r="CD78" s="51">
        <v>0</v>
      </c>
      <c r="CE78" s="51">
        <f t="shared" ref="CE78" si="293">AL78+AV78+BF78+BP78+BU78</f>
        <v>0.29104943078399997</v>
      </c>
      <c r="CF78" s="51">
        <v>0</v>
      </c>
      <c r="CG78" s="51" t="s">
        <v>232</v>
      </c>
      <c r="CH78" s="72"/>
    </row>
    <row r="79" spans="1:86" s="80" customFormat="1" x14ac:dyDescent="0.25">
      <c r="A79" s="76" t="s">
        <v>103</v>
      </c>
      <c r="B79" s="77" t="s">
        <v>239</v>
      </c>
      <c r="C79" s="78" t="s">
        <v>119</v>
      </c>
      <c r="D79" s="79" t="s">
        <v>196</v>
      </c>
      <c r="E79" s="79">
        <v>2020</v>
      </c>
      <c r="F79" s="79">
        <v>2024</v>
      </c>
      <c r="G79" s="79">
        <v>2024</v>
      </c>
      <c r="H79" s="79" t="s">
        <v>59</v>
      </c>
      <c r="I79" s="79" t="s">
        <v>59</v>
      </c>
      <c r="J79" s="79" t="s">
        <v>59</v>
      </c>
      <c r="K79" s="79" t="s">
        <v>59</v>
      </c>
      <c r="L79" s="79" t="s">
        <v>59</v>
      </c>
      <c r="M79" s="79" t="s">
        <v>59</v>
      </c>
      <c r="N79" s="50">
        <f t="shared" ref="N79:AS79" si="294">SUM(N80:N82)</f>
        <v>0</v>
      </c>
      <c r="O79" s="50">
        <f t="shared" si="294"/>
        <v>18.468024881919952</v>
      </c>
      <c r="P79" s="50">
        <f t="shared" si="294"/>
        <v>414.02099708314506</v>
      </c>
      <c r="Q79" s="50">
        <f t="shared" si="294"/>
        <v>18.468024881919952</v>
      </c>
      <c r="R79" s="50">
        <f t="shared" si="294"/>
        <v>18.468024881919952</v>
      </c>
      <c r="S79" s="50">
        <f t="shared" si="294"/>
        <v>414.02099708314506</v>
      </c>
      <c r="T79" s="50">
        <f t="shared" si="294"/>
        <v>1.8959999999999999</v>
      </c>
      <c r="U79" s="50">
        <f t="shared" si="294"/>
        <v>0</v>
      </c>
      <c r="V79" s="50">
        <f t="shared" si="294"/>
        <v>0</v>
      </c>
      <c r="W79" s="50">
        <f t="shared" si="294"/>
        <v>1.8959999999999999</v>
      </c>
      <c r="X79" s="50">
        <f t="shared" si="294"/>
        <v>0</v>
      </c>
      <c r="Y79" s="50">
        <f t="shared" si="294"/>
        <v>0</v>
      </c>
      <c r="Z79" s="50">
        <f t="shared" si="294"/>
        <v>0</v>
      </c>
      <c r="AA79" s="50">
        <f t="shared" si="294"/>
        <v>0</v>
      </c>
      <c r="AB79" s="50">
        <f t="shared" si="294"/>
        <v>0</v>
      </c>
      <c r="AC79" s="50">
        <f t="shared" si="294"/>
        <v>0</v>
      </c>
      <c r="AD79" s="50">
        <f t="shared" si="294"/>
        <v>4.032</v>
      </c>
      <c r="AE79" s="50">
        <f t="shared" si="294"/>
        <v>0</v>
      </c>
      <c r="AF79" s="50">
        <f t="shared" si="294"/>
        <v>0</v>
      </c>
      <c r="AG79" s="50">
        <f t="shared" si="294"/>
        <v>4.032</v>
      </c>
      <c r="AH79" s="50">
        <f t="shared" si="294"/>
        <v>0</v>
      </c>
      <c r="AI79" s="50">
        <f t="shared" si="294"/>
        <v>37.697197764365754</v>
      </c>
      <c r="AJ79" s="50">
        <f t="shared" si="294"/>
        <v>0</v>
      </c>
      <c r="AK79" s="50">
        <f t="shared" si="294"/>
        <v>0</v>
      </c>
      <c r="AL79" s="50">
        <f t="shared" si="294"/>
        <v>37.697197764365754</v>
      </c>
      <c r="AM79" s="50">
        <f t="shared" si="294"/>
        <v>0</v>
      </c>
      <c r="AN79" s="50">
        <f t="shared" si="294"/>
        <v>3.1185811999999502</v>
      </c>
      <c r="AO79" s="50">
        <f t="shared" si="294"/>
        <v>0</v>
      </c>
      <c r="AP79" s="50">
        <f t="shared" si="294"/>
        <v>0</v>
      </c>
      <c r="AQ79" s="50">
        <f t="shared" si="294"/>
        <v>3.1185811999999502</v>
      </c>
      <c r="AR79" s="50">
        <f t="shared" si="294"/>
        <v>0</v>
      </c>
      <c r="AS79" s="50">
        <f t="shared" si="294"/>
        <v>88.771983689387227</v>
      </c>
      <c r="AT79" s="50">
        <f t="shared" ref="AT79:BY79" si="295">SUM(AT80:AT82)</f>
        <v>0</v>
      </c>
      <c r="AU79" s="50">
        <f t="shared" si="295"/>
        <v>0</v>
      </c>
      <c r="AV79" s="50">
        <f t="shared" si="295"/>
        <v>88.771983689387227</v>
      </c>
      <c r="AW79" s="50">
        <f t="shared" si="295"/>
        <v>0</v>
      </c>
      <c r="AX79" s="50">
        <f t="shared" si="295"/>
        <v>4.9740496480000003</v>
      </c>
      <c r="AY79" s="50">
        <f t="shared" si="295"/>
        <v>0</v>
      </c>
      <c r="AZ79" s="50">
        <f t="shared" si="295"/>
        <v>0</v>
      </c>
      <c r="BA79" s="50">
        <f t="shared" si="295"/>
        <v>4.9740496480000003</v>
      </c>
      <c r="BB79" s="50">
        <f t="shared" si="295"/>
        <v>0</v>
      </c>
      <c r="BC79" s="50">
        <f t="shared" si="295"/>
        <v>92.145319069583948</v>
      </c>
      <c r="BD79" s="50">
        <f t="shared" si="295"/>
        <v>0</v>
      </c>
      <c r="BE79" s="50">
        <f t="shared" si="295"/>
        <v>0</v>
      </c>
      <c r="BF79" s="50">
        <f t="shared" si="295"/>
        <v>92.145319069583948</v>
      </c>
      <c r="BG79" s="50">
        <f t="shared" si="295"/>
        <v>0</v>
      </c>
      <c r="BH79" s="50">
        <f t="shared" si="295"/>
        <v>4.4473940339200002</v>
      </c>
      <c r="BI79" s="50">
        <f t="shared" si="295"/>
        <v>0</v>
      </c>
      <c r="BJ79" s="50">
        <f t="shared" si="295"/>
        <v>0</v>
      </c>
      <c r="BK79" s="50">
        <f t="shared" si="295"/>
        <v>4.4473940339200002</v>
      </c>
      <c r="BL79" s="50">
        <f t="shared" si="295"/>
        <v>0</v>
      </c>
      <c r="BM79" s="50">
        <f t="shared" si="295"/>
        <v>95.646841194228145</v>
      </c>
      <c r="BN79" s="50">
        <f t="shared" si="295"/>
        <v>0</v>
      </c>
      <c r="BO79" s="50">
        <f t="shared" si="295"/>
        <v>0</v>
      </c>
      <c r="BP79" s="50">
        <f t="shared" si="295"/>
        <v>95.646841194228145</v>
      </c>
      <c r="BQ79" s="50">
        <f t="shared" si="295"/>
        <v>0</v>
      </c>
      <c r="BR79" s="50">
        <f t="shared" si="295"/>
        <v>99.75965536557996</v>
      </c>
      <c r="BS79" s="50">
        <f t="shared" si="295"/>
        <v>0</v>
      </c>
      <c r="BT79" s="50">
        <f t="shared" si="295"/>
        <v>0</v>
      </c>
      <c r="BU79" s="50">
        <f t="shared" si="295"/>
        <v>99.75965536557996</v>
      </c>
      <c r="BV79" s="50">
        <f t="shared" si="295"/>
        <v>0</v>
      </c>
      <c r="BW79" s="50">
        <f t="shared" si="295"/>
        <v>116.33168024749992</v>
      </c>
      <c r="BX79" s="50">
        <f t="shared" si="295"/>
        <v>0</v>
      </c>
      <c r="BY79" s="50">
        <f t="shared" si="295"/>
        <v>0</v>
      </c>
      <c r="BZ79" s="50">
        <f t="shared" ref="BZ79:CF79" si="296">SUM(BZ80:BZ82)</f>
        <v>116.33168024749992</v>
      </c>
      <c r="CA79" s="50">
        <f t="shared" si="296"/>
        <v>0</v>
      </c>
      <c r="CB79" s="50">
        <f t="shared" si="296"/>
        <v>414.02099708314506</v>
      </c>
      <c r="CC79" s="50">
        <f t="shared" si="296"/>
        <v>0</v>
      </c>
      <c r="CD79" s="50">
        <f t="shared" si="296"/>
        <v>0</v>
      </c>
      <c r="CE79" s="50">
        <f t="shared" si="296"/>
        <v>414.02099708314506</v>
      </c>
      <c r="CF79" s="50">
        <f t="shared" si="296"/>
        <v>0</v>
      </c>
      <c r="CG79" s="50" t="s">
        <v>59</v>
      </c>
      <c r="CH79" s="72"/>
    </row>
    <row r="80" spans="1:86" s="59" customFormat="1" ht="94.5" customHeight="1" x14ac:dyDescent="0.25">
      <c r="A80" s="68" t="s">
        <v>103</v>
      </c>
      <c r="B80" s="48" t="s">
        <v>240</v>
      </c>
      <c r="C80" s="81" t="s">
        <v>209</v>
      </c>
      <c r="D80" s="109" t="s">
        <v>196</v>
      </c>
      <c r="E80" s="109">
        <v>2020</v>
      </c>
      <c r="F80" s="109">
        <v>2020</v>
      </c>
      <c r="G80" s="109" t="s">
        <v>59</v>
      </c>
      <c r="H80" s="109" t="s">
        <v>59</v>
      </c>
      <c r="I80" s="109" t="s">
        <v>59</v>
      </c>
      <c r="J80" s="109" t="s">
        <v>59</v>
      </c>
      <c r="K80" s="109" t="s">
        <v>59</v>
      </c>
      <c r="L80" s="109" t="s">
        <v>59</v>
      </c>
      <c r="M80" s="109" t="s">
        <v>59</v>
      </c>
      <c r="N80" s="51">
        <v>0</v>
      </c>
      <c r="O80" s="51">
        <f t="shared" ref="O80:O81" si="297">Q80+N80</f>
        <v>1.8959999999999999</v>
      </c>
      <c r="P80" s="51">
        <f t="shared" ref="P80:P81" si="298">S80+N80</f>
        <v>0</v>
      </c>
      <c r="Q80" s="51">
        <f t="shared" ref="Q80:Q81" si="299">T80+AD80+AN80+AX80+BH80</f>
        <v>1.8959999999999999</v>
      </c>
      <c r="R80" s="51">
        <f t="shared" ref="R80:R81" si="300">Q80</f>
        <v>1.8959999999999999</v>
      </c>
      <c r="S80" s="51">
        <f t="shared" ref="S80:S81" si="301">Y80+AI80+AS80+BC80+BM80+BR80</f>
        <v>0</v>
      </c>
      <c r="T80" s="51">
        <f t="shared" ref="T80:T81" si="302">U80+V80+W80+X80</f>
        <v>1.8959999999999999</v>
      </c>
      <c r="U80" s="51">
        <v>0</v>
      </c>
      <c r="V80" s="51">
        <v>0</v>
      </c>
      <c r="W80" s="51">
        <v>1.8959999999999999</v>
      </c>
      <c r="X80" s="51">
        <v>0</v>
      </c>
      <c r="Y80" s="51">
        <f t="shared" ref="Y80:Y81" si="303">Z80+AA80+AB80+AC80</f>
        <v>0</v>
      </c>
      <c r="Z80" s="51">
        <v>0</v>
      </c>
      <c r="AA80" s="51">
        <v>0</v>
      </c>
      <c r="AB80" s="51">
        <v>0</v>
      </c>
      <c r="AC80" s="51">
        <v>0</v>
      </c>
      <c r="AD80" s="51">
        <f t="shared" ref="AD80:AD81" si="304">AE80+AF80+AG80+AH80</f>
        <v>0</v>
      </c>
      <c r="AE80" s="51">
        <v>0</v>
      </c>
      <c r="AF80" s="51">
        <v>0</v>
      </c>
      <c r="AG80" s="51">
        <v>0</v>
      </c>
      <c r="AH80" s="51">
        <v>0</v>
      </c>
      <c r="AI80" s="51">
        <f t="shared" ref="AI80:AI81" si="305">AJ80+AK80+AL80+AM80</f>
        <v>0</v>
      </c>
      <c r="AJ80" s="51">
        <v>0</v>
      </c>
      <c r="AK80" s="51">
        <v>0</v>
      </c>
      <c r="AL80" s="51">
        <v>0</v>
      </c>
      <c r="AM80" s="51">
        <v>0</v>
      </c>
      <c r="AN80" s="51">
        <f t="shared" ref="AN80" si="306">AO80+AP80+AQ80+AR80</f>
        <v>0</v>
      </c>
      <c r="AO80" s="51">
        <v>0</v>
      </c>
      <c r="AP80" s="51">
        <v>0</v>
      </c>
      <c r="AQ80" s="51">
        <v>0</v>
      </c>
      <c r="AR80" s="51">
        <v>0</v>
      </c>
      <c r="AS80" s="51">
        <f t="shared" ref="AS80:AS81" si="307">AT80+AU80+AV80+AW80</f>
        <v>0</v>
      </c>
      <c r="AT80" s="51">
        <v>0</v>
      </c>
      <c r="AU80" s="51">
        <v>0</v>
      </c>
      <c r="AV80" s="51">
        <v>0</v>
      </c>
      <c r="AW80" s="51">
        <v>0</v>
      </c>
      <c r="AX80" s="51">
        <f t="shared" ref="AX80:AX81" si="308">AY80+AZ80+BA80+BB80</f>
        <v>0</v>
      </c>
      <c r="AY80" s="51">
        <v>0</v>
      </c>
      <c r="AZ80" s="51">
        <v>0</v>
      </c>
      <c r="BA80" s="51">
        <v>0</v>
      </c>
      <c r="BB80" s="51">
        <v>0</v>
      </c>
      <c r="BC80" s="51">
        <f t="shared" ref="BC80:BC81" si="309">BD80+BE80+BF80+BG80</f>
        <v>0</v>
      </c>
      <c r="BD80" s="51">
        <v>0</v>
      </c>
      <c r="BE80" s="51">
        <v>0</v>
      </c>
      <c r="BF80" s="51">
        <v>0</v>
      </c>
      <c r="BG80" s="51">
        <v>0</v>
      </c>
      <c r="BH80" s="51">
        <f t="shared" ref="BH80:BH81" si="310">BI80+BJ80+BK80+BL80</f>
        <v>0</v>
      </c>
      <c r="BI80" s="51">
        <v>0</v>
      </c>
      <c r="BJ80" s="51">
        <v>0</v>
      </c>
      <c r="BK80" s="51">
        <v>0</v>
      </c>
      <c r="BL80" s="51">
        <v>0</v>
      </c>
      <c r="BM80" s="51">
        <f t="shared" ref="BM80:BM81" si="311">BN80+BO80+BP80+BQ80</f>
        <v>0</v>
      </c>
      <c r="BN80" s="51">
        <v>0</v>
      </c>
      <c r="BO80" s="51">
        <v>0</v>
      </c>
      <c r="BP80" s="51">
        <v>0</v>
      </c>
      <c r="BQ80" s="51">
        <v>0</v>
      </c>
      <c r="BR80" s="51">
        <f t="shared" ref="BR80:BR81" si="312">BS80+BT80+BU80+BV80</f>
        <v>0</v>
      </c>
      <c r="BS80" s="51">
        <v>0</v>
      </c>
      <c r="BT80" s="51">
        <v>0</v>
      </c>
      <c r="BU80" s="51">
        <v>0</v>
      </c>
      <c r="BV80" s="51">
        <v>0</v>
      </c>
      <c r="BW80" s="51">
        <f t="shared" ref="BW80:BW81" si="313">BX80+BY80+BZ80+CA80</f>
        <v>0</v>
      </c>
      <c r="BX80" s="51">
        <v>0</v>
      </c>
      <c r="BY80" s="51">
        <v>0</v>
      </c>
      <c r="BZ80" s="51">
        <f t="shared" si="88"/>
        <v>0</v>
      </c>
      <c r="CA80" s="51">
        <f t="shared" ref="CA80:CA81" si="314">AH80+AR80+BB80+BL80+BV80</f>
        <v>0</v>
      </c>
      <c r="CB80" s="51">
        <f t="shared" ref="CB80:CB81" si="315">CC80+CD80+CE80+CF80</f>
        <v>0</v>
      </c>
      <c r="CC80" s="51">
        <v>0</v>
      </c>
      <c r="CD80" s="51">
        <v>0</v>
      </c>
      <c r="CE80" s="51">
        <f t="shared" ref="CE80:CE81" si="316">AL80+AV80+BF80+BP80+BU80</f>
        <v>0</v>
      </c>
      <c r="CF80" s="3">
        <f t="shared" ref="CE80:CF82" si="317">AM80+AW80+BG80+BQ80+BV80</f>
        <v>0</v>
      </c>
      <c r="CG80" s="51" t="s">
        <v>250</v>
      </c>
      <c r="CH80" s="62"/>
    </row>
    <row r="81" spans="1:86" s="59" customFormat="1" ht="108" customHeight="1" x14ac:dyDescent="0.25">
      <c r="A81" s="16" t="s">
        <v>103</v>
      </c>
      <c r="B81" s="48" t="s">
        <v>241</v>
      </c>
      <c r="C81" s="81" t="s">
        <v>210</v>
      </c>
      <c r="D81" s="109" t="s">
        <v>196</v>
      </c>
      <c r="E81" s="109">
        <v>2021</v>
      </c>
      <c r="F81" s="109">
        <v>2024</v>
      </c>
      <c r="G81" s="109" t="s">
        <v>59</v>
      </c>
      <c r="H81" s="109" t="s">
        <v>59</v>
      </c>
      <c r="I81" s="109" t="s">
        <v>59</v>
      </c>
      <c r="J81" s="109" t="s">
        <v>59</v>
      </c>
      <c r="K81" s="109" t="s">
        <v>59</v>
      </c>
      <c r="L81" s="109" t="s">
        <v>59</v>
      </c>
      <c r="M81" s="109" t="s">
        <v>59</v>
      </c>
      <c r="N81" s="51">
        <v>0</v>
      </c>
      <c r="O81" s="51">
        <f t="shared" si="297"/>
        <v>16.572024881919951</v>
      </c>
      <c r="P81" s="51">
        <f t="shared" si="298"/>
        <v>0</v>
      </c>
      <c r="Q81" s="51">
        <f t="shared" si="299"/>
        <v>16.572024881919951</v>
      </c>
      <c r="R81" s="51">
        <f t="shared" si="300"/>
        <v>16.572024881919951</v>
      </c>
      <c r="S81" s="51">
        <f t="shared" si="301"/>
        <v>0</v>
      </c>
      <c r="T81" s="51">
        <f t="shared" si="302"/>
        <v>0</v>
      </c>
      <c r="U81" s="51">
        <v>0</v>
      </c>
      <c r="V81" s="51">
        <v>0</v>
      </c>
      <c r="W81" s="51">
        <v>0</v>
      </c>
      <c r="X81" s="51">
        <v>0</v>
      </c>
      <c r="Y81" s="51">
        <f t="shared" si="303"/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f t="shared" si="304"/>
        <v>4.032</v>
      </c>
      <c r="AE81" s="51">
        <v>0</v>
      </c>
      <c r="AF81" s="51">
        <v>0</v>
      </c>
      <c r="AG81" s="51">
        <v>4.032</v>
      </c>
      <c r="AH81" s="51">
        <v>0</v>
      </c>
      <c r="AI81" s="51">
        <f t="shared" si="305"/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f t="shared" ref="AN81:AN82" si="318">AO81+AP81+AQ81+AR81</f>
        <v>3.1185811999999502</v>
      </c>
      <c r="AO81" s="51">
        <v>0</v>
      </c>
      <c r="AP81" s="51">
        <v>0</v>
      </c>
      <c r="AQ81" s="51">
        <v>3.1185811999999502</v>
      </c>
      <c r="AR81" s="51">
        <v>0</v>
      </c>
      <c r="AS81" s="51">
        <f t="shared" si="307"/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f t="shared" si="308"/>
        <v>4.9740496480000003</v>
      </c>
      <c r="AY81" s="51">
        <v>0</v>
      </c>
      <c r="AZ81" s="51">
        <v>0</v>
      </c>
      <c r="BA81" s="51">
        <v>4.9740496480000003</v>
      </c>
      <c r="BB81" s="51">
        <v>0</v>
      </c>
      <c r="BC81" s="51">
        <f t="shared" si="309"/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f t="shared" si="310"/>
        <v>4.4473940339200002</v>
      </c>
      <c r="BI81" s="51">
        <v>0</v>
      </c>
      <c r="BJ81" s="51">
        <v>0</v>
      </c>
      <c r="BK81" s="51">
        <v>4.4473940339200002</v>
      </c>
      <c r="BL81" s="51">
        <v>0</v>
      </c>
      <c r="BM81" s="51">
        <f t="shared" si="311"/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f t="shared" si="312"/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f t="shared" si="313"/>
        <v>16.572024881919951</v>
      </c>
      <c r="BX81" s="51">
        <v>0</v>
      </c>
      <c r="BY81" s="51">
        <v>0</v>
      </c>
      <c r="BZ81" s="51">
        <f t="shared" si="88"/>
        <v>16.572024881919951</v>
      </c>
      <c r="CA81" s="51">
        <f t="shared" si="314"/>
        <v>0</v>
      </c>
      <c r="CB81" s="51">
        <f t="shared" si="315"/>
        <v>0</v>
      </c>
      <c r="CC81" s="51">
        <v>0</v>
      </c>
      <c r="CD81" s="51">
        <v>0</v>
      </c>
      <c r="CE81" s="51">
        <f t="shared" si="316"/>
        <v>0</v>
      </c>
      <c r="CF81" s="3">
        <f t="shared" si="317"/>
        <v>0</v>
      </c>
      <c r="CG81" s="51" t="s">
        <v>251</v>
      </c>
      <c r="CH81" s="62"/>
    </row>
    <row r="82" spans="1:86" s="34" customFormat="1" ht="30.75" customHeight="1" x14ac:dyDescent="0.25">
      <c r="A82" s="16" t="s">
        <v>103</v>
      </c>
      <c r="B82" s="48" t="s">
        <v>239</v>
      </c>
      <c r="C82" s="41" t="s">
        <v>238</v>
      </c>
      <c r="D82" s="47" t="s">
        <v>196</v>
      </c>
      <c r="E82" s="47">
        <v>2021</v>
      </c>
      <c r="F82" s="49" t="s">
        <v>59</v>
      </c>
      <c r="G82" s="47">
        <v>2025</v>
      </c>
      <c r="H82" s="47" t="s">
        <v>59</v>
      </c>
      <c r="I82" s="47" t="s">
        <v>59</v>
      </c>
      <c r="J82" s="47" t="s">
        <v>59</v>
      </c>
      <c r="K82" s="47" t="s">
        <v>59</v>
      </c>
      <c r="L82" s="47" t="s">
        <v>59</v>
      </c>
      <c r="M82" s="47" t="s">
        <v>59</v>
      </c>
      <c r="N82" s="3">
        <v>0</v>
      </c>
      <c r="O82" s="3">
        <f t="shared" ref="O82" si="319">Q82+N82</f>
        <v>0</v>
      </c>
      <c r="P82" s="3">
        <f t="shared" ref="P82" si="320">S82+N82</f>
        <v>414.02099708314506</v>
      </c>
      <c r="Q82" s="3">
        <f>T82+AD82+AN82+AX82+BH82</f>
        <v>0</v>
      </c>
      <c r="R82" s="3">
        <f t="shared" ref="R82" si="321">Q82</f>
        <v>0</v>
      </c>
      <c r="S82" s="3">
        <f t="shared" ref="S82" si="322">Y82+AI82+AS82+BC82+BM82+BR82</f>
        <v>414.02099708314506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f t="shared" ref="AD82" si="323">AE82+AF82+AG82+AH82</f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f t="shared" ref="AI82" si="324">AJ82+AK82+AL82+AM82</f>
        <v>37.697197764365754</v>
      </c>
      <c r="AJ82" s="51">
        <v>0</v>
      </c>
      <c r="AK82" s="51">
        <v>0</v>
      </c>
      <c r="AL82" s="51">
        <v>37.697197764365754</v>
      </c>
      <c r="AM82" s="51">
        <v>0</v>
      </c>
      <c r="AN82" s="51">
        <f t="shared" si="318"/>
        <v>0</v>
      </c>
      <c r="AO82" s="51">
        <v>0</v>
      </c>
      <c r="AP82" s="51">
        <v>0</v>
      </c>
      <c r="AQ82" s="51">
        <v>0</v>
      </c>
      <c r="AR82" s="51">
        <v>0</v>
      </c>
      <c r="AS82" s="51">
        <f t="shared" ref="AS82" si="325">AT82+AU82+AV82+AW82</f>
        <v>88.771983689387227</v>
      </c>
      <c r="AT82" s="51">
        <v>0</v>
      </c>
      <c r="AU82" s="51">
        <v>0</v>
      </c>
      <c r="AV82" s="51">
        <v>88.771983689387227</v>
      </c>
      <c r="AW82" s="51">
        <v>0</v>
      </c>
      <c r="AX82" s="51">
        <f t="shared" ref="AX82" si="326">AY82+AZ82+BA82+BB82</f>
        <v>0</v>
      </c>
      <c r="AY82" s="51">
        <v>0</v>
      </c>
      <c r="AZ82" s="51">
        <v>0</v>
      </c>
      <c r="BA82" s="51">
        <v>0</v>
      </c>
      <c r="BB82" s="51">
        <v>0</v>
      </c>
      <c r="BC82" s="51">
        <f t="shared" ref="BC82" si="327">BD82+BE82+BF82+BG82</f>
        <v>92.145319069583948</v>
      </c>
      <c r="BD82" s="51">
        <v>0</v>
      </c>
      <c r="BE82" s="51">
        <v>0</v>
      </c>
      <c r="BF82" s="51">
        <v>92.145319069583948</v>
      </c>
      <c r="BG82" s="51">
        <v>0</v>
      </c>
      <c r="BH82" s="51">
        <f t="shared" ref="BH82" si="328">BI82+BJ82+BK82+BL82</f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f t="shared" ref="BM82" si="329">BN82+BO82+BP82+BQ82</f>
        <v>95.646841194228145</v>
      </c>
      <c r="BN82" s="51">
        <v>0</v>
      </c>
      <c r="BO82" s="51">
        <v>0</v>
      </c>
      <c r="BP82" s="51">
        <v>95.646841194228145</v>
      </c>
      <c r="BQ82" s="51">
        <v>0</v>
      </c>
      <c r="BR82" s="51">
        <f t="shared" ref="BR82" si="330">BS82+BT82+BU82+BV82</f>
        <v>99.75965536557996</v>
      </c>
      <c r="BS82" s="51">
        <v>0</v>
      </c>
      <c r="BT82" s="51">
        <v>0</v>
      </c>
      <c r="BU82" s="51">
        <v>99.75965536557996</v>
      </c>
      <c r="BV82" s="51">
        <v>0</v>
      </c>
      <c r="BW82" s="3">
        <f t="shared" ref="BW82" si="331">BX82+BY82+BZ82+CA82</f>
        <v>99.75965536557996</v>
      </c>
      <c r="BX82" s="3">
        <v>0</v>
      </c>
      <c r="BY82" s="3">
        <v>0</v>
      </c>
      <c r="BZ82" s="51">
        <f t="shared" si="88"/>
        <v>99.75965536557996</v>
      </c>
      <c r="CA82" s="3">
        <f t="shared" ref="CA82" si="332">AH82+AR82+BB82+BL82+BV82</f>
        <v>0</v>
      </c>
      <c r="CB82" s="3">
        <f t="shared" ref="CB82" si="333">CC82+CD82+CE82+CF82</f>
        <v>414.02099708314506</v>
      </c>
      <c r="CC82" s="3">
        <v>0</v>
      </c>
      <c r="CD82" s="3">
        <v>0</v>
      </c>
      <c r="CE82" s="3">
        <f t="shared" si="317"/>
        <v>414.02099708314506</v>
      </c>
      <c r="CF82" s="3">
        <f t="shared" si="317"/>
        <v>0</v>
      </c>
      <c r="CG82" s="112" t="s">
        <v>252</v>
      </c>
      <c r="CH82" s="11"/>
    </row>
    <row r="83" spans="1:86" s="34" customFormat="1" ht="31.5" x14ac:dyDescent="0.25">
      <c r="A83" s="15" t="s">
        <v>105</v>
      </c>
      <c r="B83" s="32" t="s">
        <v>106</v>
      </c>
      <c r="C83" s="10" t="s">
        <v>119</v>
      </c>
      <c r="D83" s="10" t="s">
        <v>59</v>
      </c>
      <c r="E83" s="10" t="s">
        <v>59</v>
      </c>
      <c r="F83" s="10" t="s">
        <v>59</v>
      </c>
      <c r="G83" s="10" t="s">
        <v>59</v>
      </c>
      <c r="H83" s="10" t="s">
        <v>59</v>
      </c>
      <c r="I83" s="10" t="s">
        <v>59</v>
      </c>
      <c r="J83" s="10" t="s">
        <v>59</v>
      </c>
      <c r="K83" s="10" t="s">
        <v>59</v>
      </c>
      <c r="L83" s="10" t="s">
        <v>59</v>
      </c>
      <c r="M83" s="10" t="s">
        <v>59</v>
      </c>
      <c r="N83" s="8">
        <v>0</v>
      </c>
      <c r="O83" s="8">
        <v>0</v>
      </c>
      <c r="P83" s="8">
        <v>0</v>
      </c>
      <c r="Q83" s="8">
        <f t="shared" si="6"/>
        <v>0</v>
      </c>
      <c r="R83" s="8">
        <v>0</v>
      </c>
      <c r="S83" s="8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0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 t="s">
        <v>59</v>
      </c>
      <c r="CH83" s="11"/>
    </row>
    <row r="84" spans="1:86" s="34" customFormat="1" ht="31.5" x14ac:dyDescent="0.25">
      <c r="A84" s="15" t="s">
        <v>107</v>
      </c>
      <c r="B84" s="32" t="s">
        <v>108</v>
      </c>
      <c r="C84" s="10" t="s">
        <v>119</v>
      </c>
      <c r="D84" s="10" t="s">
        <v>59</v>
      </c>
      <c r="E84" s="10" t="s">
        <v>59</v>
      </c>
      <c r="F84" s="10" t="s">
        <v>59</v>
      </c>
      <c r="G84" s="10" t="s">
        <v>59</v>
      </c>
      <c r="H84" s="10" t="s">
        <v>59</v>
      </c>
      <c r="I84" s="10" t="s">
        <v>59</v>
      </c>
      <c r="J84" s="10" t="s">
        <v>59</v>
      </c>
      <c r="K84" s="10" t="s">
        <v>59</v>
      </c>
      <c r="L84" s="10" t="s">
        <v>59</v>
      </c>
      <c r="M84" s="10" t="s">
        <v>59</v>
      </c>
      <c r="N84" s="8">
        <v>0</v>
      </c>
      <c r="O84" s="8">
        <v>0</v>
      </c>
      <c r="P84" s="8">
        <v>0</v>
      </c>
      <c r="Q84" s="8">
        <f t="shared" si="6"/>
        <v>0</v>
      </c>
      <c r="R84" s="8">
        <v>0</v>
      </c>
      <c r="S84" s="8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 t="s">
        <v>59</v>
      </c>
      <c r="CH84" s="11"/>
    </row>
    <row r="85" spans="1:86" s="34" customFormat="1" ht="31.5" x14ac:dyDescent="0.25">
      <c r="A85" s="15" t="s">
        <v>109</v>
      </c>
      <c r="B85" s="32" t="s">
        <v>110</v>
      </c>
      <c r="C85" s="10" t="s">
        <v>119</v>
      </c>
      <c r="D85" s="10" t="s">
        <v>59</v>
      </c>
      <c r="E85" s="10" t="s">
        <v>59</v>
      </c>
      <c r="F85" s="10" t="s">
        <v>59</v>
      </c>
      <c r="G85" s="10" t="s">
        <v>59</v>
      </c>
      <c r="H85" s="10" t="s">
        <v>59</v>
      </c>
      <c r="I85" s="10" t="s">
        <v>59</v>
      </c>
      <c r="J85" s="10" t="s">
        <v>59</v>
      </c>
      <c r="K85" s="10" t="s">
        <v>59</v>
      </c>
      <c r="L85" s="10" t="s">
        <v>59</v>
      </c>
      <c r="M85" s="10" t="s">
        <v>59</v>
      </c>
      <c r="N85" s="8">
        <v>0</v>
      </c>
      <c r="O85" s="8">
        <v>0</v>
      </c>
      <c r="P85" s="8">
        <v>0</v>
      </c>
      <c r="Q85" s="8">
        <f t="shared" si="6"/>
        <v>0</v>
      </c>
      <c r="R85" s="8">
        <v>0</v>
      </c>
      <c r="S85" s="8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0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>
        <v>0</v>
      </c>
      <c r="BL85" s="50">
        <v>0</v>
      </c>
      <c r="BM85" s="50">
        <v>0</v>
      </c>
      <c r="BN85" s="50">
        <v>0</v>
      </c>
      <c r="BO85" s="50">
        <v>0</v>
      </c>
      <c r="BP85" s="50">
        <v>0</v>
      </c>
      <c r="BQ85" s="50"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8">
        <v>0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 t="s">
        <v>59</v>
      </c>
      <c r="CH85" s="11"/>
    </row>
    <row r="86" spans="1:86" s="34" customFormat="1" ht="31.5" x14ac:dyDescent="0.25">
      <c r="A86" s="15" t="s">
        <v>111</v>
      </c>
      <c r="B86" s="32" t="s">
        <v>112</v>
      </c>
      <c r="C86" s="10" t="s">
        <v>119</v>
      </c>
      <c r="D86" s="10" t="s">
        <v>59</v>
      </c>
      <c r="E86" s="10" t="s">
        <v>59</v>
      </c>
      <c r="F86" s="10" t="s">
        <v>59</v>
      </c>
      <c r="G86" s="10" t="s">
        <v>59</v>
      </c>
      <c r="H86" s="10" t="s">
        <v>59</v>
      </c>
      <c r="I86" s="10" t="s">
        <v>59</v>
      </c>
      <c r="J86" s="10" t="s">
        <v>59</v>
      </c>
      <c r="K86" s="10" t="s">
        <v>59</v>
      </c>
      <c r="L86" s="10" t="s">
        <v>59</v>
      </c>
      <c r="M86" s="10" t="s">
        <v>59</v>
      </c>
      <c r="N86" s="8">
        <v>0</v>
      </c>
      <c r="O86" s="8">
        <v>0</v>
      </c>
      <c r="P86" s="8">
        <v>0</v>
      </c>
      <c r="Q86" s="8">
        <f t="shared" si="6"/>
        <v>0</v>
      </c>
      <c r="R86" s="8">
        <v>0</v>
      </c>
      <c r="S86" s="8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50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 t="s">
        <v>59</v>
      </c>
      <c r="CH86" s="11"/>
    </row>
    <row r="87" spans="1:86" s="34" customFormat="1" x14ac:dyDescent="0.25">
      <c r="A87" s="15" t="s">
        <v>113</v>
      </c>
      <c r="B87" s="32" t="s">
        <v>114</v>
      </c>
      <c r="C87" s="10" t="s">
        <v>119</v>
      </c>
      <c r="D87" s="10" t="s">
        <v>59</v>
      </c>
      <c r="E87" s="10" t="s">
        <v>59</v>
      </c>
      <c r="F87" s="10" t="s">
        <v>59</v>
      </c>
      <c r="G87" s="10" t="s">
        <v>59</v>
      </c>
      <c r="H87" s="10" t="s">
        <v>59</v>
      </c>
      <c r="I87" s="10" t="s">
        <v>59</v>
      </c>
      <c r="J87" s="10" t="s">
        <v>59</v>
      </c>
      <c r="K87" s="10" t="s">
        <v>59</v>
      </c>
      <c r="L87" s="10" t="s">
        <v>59</v>
      </c>
      <c r="M87" s="10" t="s">
        <v>59</v>
      </c>
      <c r="N87" s="8">
        <v>0</v>
      </c>
      <c r="O87" s="8">
        <v>0</v>
      </c>
      <c r="P87" s="8">
        <v>0</v>
      </c>
      <c r="Q87" s="8">
        <f t="shared" si="6"/>
        <v>0</v>
      </c>
      <c r="R87" s="8">
        <v>0</v>
      </c>
      <c r="S87" s="8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50">
        <v>0</v>
      </c>
      <c r="BA87" s="50">
        <v>0</v>
      </c>
      <c r="BB87" s="50">
        <v>0</v>
      </c>
      <c r="BC87" s="50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  <c r="BK87" s="50">
        <v>0</v>
      </c>
      <c r="BL87" s="50">
        <v>0</v>
      </c>
      <c r="BM87" s="50">
        <v>0</v>
      </c>
      <c r="BN87" s="50">
        <v>0</v>
      </c>
      <c r="BO87" s="50">
        <v>0</v>
      </c>
      <c r="BP87" s="50">
        <v>0</v>
      </c>
      <c r="BQ87" s="50"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 t="s">
        <v>59</v>
      </c>
      <c r="CH87" s="11"/>
    </row>
    <row r="88" spans="1:86" s="6" customFormat="1" x14ac:dyDescent="0.25">
      <c r="B88" s="42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103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</row>
    <row r="89" spans="1:86" ht="63.75" customHeight="1" x14ac:dyDescent="0.25">
      <c r="A89" s="139" t="s">
        <v>115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T89" s="62"/>
      <c r="AD89" s="62"/>
      <c r="AN89" s="62"/>
      <c r="AX89" s="62"/>
      <c r="BC89" s="104"/>
      <c r="BH89" s="62"/>
      <c r="BM89" s="105"/>
    </row>
    <row r="90" spans="1:86" ht="40.5" customHeight="1" x14ac:dyDescent="0.25">
      <c r="A90" s="138" t="s">
        <v>116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CF90" s="43"/>
    </row>
    <row r="91" spans="1:86" ht="57" customHeight="1" x14ac:dyDescent="0.25">
      <c r="A91" s="138" t="s">
        <v>117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</row>
    <row r="92" spans="1:86" ht="42.75" customHeight="1" x14ac:dyDescent="0.25">
      <c r="A92" s="138" t="s">
        <v>118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</row>
    <row r="93" spans="1:86" x14ac:dyDescent="0.25"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AD93" s="62"/>
      <c r="AN93" s="62"/>
      <c r="AX93" s="62"/>
      <c r="BH93" s="62"/>
    </row>
    <row r="94" spans="1:86" s="54" customFormat="1" x14ac:dyDescent="0.25">
      <c r="B94" s="52"/>
      <c r="C94" s="53"/>
      <c r="N94" s="54">
        <f>N18-[2]Финансирование!$M$66</f>
        <v>0</v>
      </c>
      <c r="O94" s="54">
        <f>O18-[2]Финансирование!$J$66</f>
        <v>0</v>
      </c>
      <c r="Q94" s="54">
        <f>Q18-[2]Финансирование!$N$66</f>
        <v>0</v>
      </c>
      <c r="R94" s="54">
        <f>R18-[2]Финансирование!$N$66</f>
        <v>0</v>
      </c>
      <c r="S94" s="54">
        <f>S18-[2]Финансирование!$O$66</f>
        <v>-12</v>
      </c>
      <c r="T94" s="67">
        <f>T18-[2]Финансирование!$S$66</f>
        <v>0</v>
      </c>
      <c r="U94" s="67"/>
      <c r="V94" s="67"/>
      <c r="W94" s="67"/>
      <c r="X94" s="67"/>
      <c r="Y94" s="67">
        <f>Y18-[2]Финансирование!$T$66</f>
        <v>-1.8960000000000008</v>
      </c>
      <c r="Z94" s="67"/>
      <c r="AA94" s="67"/>
      <c r="AB94" s="67"/>
      <c r="AC94" s="67"/>
      <c r="AD94" s="67">
        <f>AD18-[2]Финансирование!$V$66</f>
        <v>0</v>
      </c>
      <c r="AE94" s="67"/>
      <c r="AF94" s="67"/>
      <c r="AG94" s="67"/>
      <c r="AH94" s="67"/>
      <c r="AI94" s="67">
        <f>AI18-[2]Финансирование!$W$66</f>
        <v>-10.103999999999985</v>
      </c>
      <c r="AJ94" s="67"/>
      <c r="AK94" s="67"/>
      <c r="AL94" s="67">
        <f>AL18-AI18</f>
        <v>0</v>
      </c>
      <c r="AM94" s="67"/>
      <c r="AN94" s="67">
        <f>AN18-[2]Финансирование!$Y$66</f>
        <v>0</v>
      </c>
      <c r="AO94" s="67"/>
      <c r="AP94" s="67"/>
      <c r="AQ94" s="67"/>
      <c r="AR94" s="67"/>
      <c r="AS94" s="67">
        <f>AS18-[2]Финансирование!$Z$66</f>
        <v>0</v>
      </c>
      <c r="AT94" s="67"/>
      <c r="AU94" s="67"/>
      <c r="AV94" s="67">
        <f>AV18-[2]Финансирование!$Z$66</f>
        <v>0</v>
      </c>
      <c r="AW94" s="67"/>
      <c r="AX94" s="67">
        <f>AX18-[2]Финансирование!$AB$66</f>
        <v>0</v>
      </c>
      <c r="AY94" s="67"/>
      <c r="AZ94" s="67"/>
      <c r="BA94" s="67">
        <f>AX18-BA18</f>
        <v>0</v>
      </c>
      <c r="BB94" s="67"/>
      <c r="BC94" s="67">
        <f>BC18-[2]Финансирование!$AC$66</f>
        <v>0</v>
      </c>
      <c r="BD94" s="67"/>
      <c r="BE94" s="67"/>
      <c r="BF94" s="67">
        <f>BF18-BC18</f>
        <v>0</v>
      </c>
      <c r="BG94" s="67"/>
      <c r="BH94" s="67">
        <f>BH18-[2]Финансирование!$AE$66</f>
        <v>4.2632564145606011E-14</v>
      </c>
      <c r="BI94" s="67"/>
      <c r="BJ94" s="67"/>
      <c r="BK94" s="67">
        <f>BK18-[2]Финансирование!$AE$66</f>
        <v>4.2632564145606011E-14</v>
      </c>
      <c r="BL94" s="67"/>
      <c r="BM94" s="67">
        <f>BM18-[2]Финансирование!$AF$66</f>
        <v>0</v>
      </c>
      <c r="BN94" s="67"/>
      <c r="BO94" s="67"/>
      <c r="BP94" s="67">
        <f>BM18-BP18</f>
        <v>0</v>
      </c>
      <c r="BQ94" s="67"/>
      <c r="BR94" s="67">
        <f>BR18-[2]Финансирование!$AH$66</f>
        <v>0</v>
      </c>
      <c r="BS94" s="67"/>
      <c r="BT94" s="67"/>
      <c r="BU94" s="67"/>
      <c r="BW94" s="54">
        <f>BW18-AD18-AN18-AX18-BH18-BR18</f>
        <v>0</v>
      </c>
      <c r="CB94" s="54">
        <f>CB18-[2]Финансирование!$AI$66</f>
        <v>-10.103999999999928</v>
      </c>
    </row>
    <row r="95" spans="1:86" x14ac:dyDescent="0.25"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AS95" s="99"/>
    </row>
    <row r="96" spans="1:86" x14ac:dyDescent="0.25"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Y96" s="99"/>
    </row>
    <row r="97" spans="2:81" x14ac:dyDescent="0.25"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CB97" s="17"/>
      <c r="CC97" s="43"/>
    </row>
    <row r="98" spans="2:81" x14ac:dyDescent="0.25"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AI98" s="106"/>
    </row>
    <row r="99" spans="2:81" x14ac:dyDescent="0.25">
      <c r="B99" s="44"/>
      <c r="BC99" s="62"/>
    </row>
    <row r="100" spans="2:81" x14ac:dyDescent="0.25"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AS100" s="62"/>
    </row>
  </sheetData>
  <autoFilter ref="D17:D92"/>
  <customSheetViews>
    <customSheetView guid="{DE2FE5CC-A5DD-4568-B790-E4F58AA5A0E7}" scale="54" showPageBreaks="1" printArea="1" showAutoFilter="1" view="pageBreakPreview" topLeftCell="A4">
      <pane xSplit="2" ySplit="14" topLeftCell="C54" activePane="bottomRight" state="frozenSplit"/>
      <selection pane="bottomRight" activeCell="B60" sqref="B60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1"/>
      <headerFooter differentFirst="1">
        <oddHeader>&amp;C&amp;P</oddHeader>
      </headerFooter>
      <autoFilter ref="D17:D116"/>
    </customSheetView>
    <customSheetView guid="{050A937D-DB36-4849-9A1B-1D9CA0115BEA}" scale="60" showPageBreaks="1" printArea="1" showAutoFilter="1" view="pageBreakPreview" topLeftCell="A4">
      <pane xSplit="2" ySplit="14" topLeftCell="C97" activePane="bottomRight" state="frozenSplit"/>
      <selection pane="bottomRight" activeCell="I99" sqref="I99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2"/>
      <headerFooter differentFirst="1">
        <oddHeader>&amp;C&amp;P</oddHeader>
      </headerFooter>
      <autoFilter ref="D17:D116"/>
    </customSheetView>
    <customSheetView guid="{D0722E9F-016F-46CC-AD70-88F6BBBAD144}" scale="60" showPageBreaks="1" printArea="1" showAutoFilter="1" view="pageBreakPreview" topLeftCell="A4">
      <pane xSplit="2" ySplit="14" topLeftCell="AE18" activePane="bottomRight" state="frozenSplit"/>
      <selection pane="bottomRight" activeCell="AK17" sqref="AK17"/>
      <rowBreaks count="2" manualBreakCount="2">
        <brk id="31" max="110" man="1"/>
        <brk id="108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3"/>
      <headerFooter differentFirst="1">
        <oddHeader>&amp;C&amp;P</oddHeader>
      </headerFooter>
      <autoFilter ref="D17:D117"/>
    </customSheetView>
    <customSheetView guid="{16003EFE-F1E8-4189-A57B-9FB78881ED4E}" scale="54" showPageBreaks="1" printArea="1" showAutoFilter="1" view="pageBreakPreview" topLeftCell="A4">
      <pane xSplit="2" ySplit="14" topLeftCell="BQ81" activePane="bottomRight" state="frozenSplit"/>
      <selection pane="bottomRight" activeCell="CG86" sqref="CG86"/>
      <rowBreaks count="2" manualBreakCount="2">
        <brk id="31" max="110" man="1"/>
        <brk id="8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4"/>
      <headerFooter differentFirst="1">
        <oddHeader>&amp;C&amp;P</oddHeader>
      </headerFooter>
      <autoFilter ref="D17:D96"/>
    </customSheetView>
  </customSheetViews>
  <mergeCells count="50">
    <mergeCell ref="CG70:CG75"/>
    <mergeCell ref="F14:G15"/>
    <mergeCell ref="H15:J15"/>
    <mergeCell ref="K15:M15"/>
    <mergeCell ref="O14:P15"/>
    <mergeCell ref="H14:M14"/>
    <mergeCell ref="T15:X15"/>
    <mergeCell ref="Y15:AC15"/>
    <mergeCell ref="Q14:S15"/>
    <mergeCell ref="T14:AC14"/>
    <mergeCell ref="N14:N16"/>
    <mergeCell ref="BC15:BG15"/>
    <mergeCell ref="BH15:BL15"/>
    <mergeCell ref="AD14:CF14"/>
    <mergeCell ref="AS15:AW15"/>
    <mergeCell ref="AX15:BB15"/>
    <mergeCell ref="B100:Q100"/>
    <mergeCell ref="A92:P92"/>
    <mergeCell ref="B93:Q93"/>
    <mergeCell ref="B95:Q95"/>
    <mergeCell ref="A89:P89"/>
    <mergeCell ref="A90:P90"/>
    <mergeCell ref="A91:P91"/>
    <mergeCell ref="B96:Q96"/>
    <mergeCell ref="B97:Q97"/>
    <mergeCell ref="B98:Q98"/>
    <mergeCell ref="CG66:CG68"/>
    <mergeCell ref="CG14:CG16"/>
    <mergeCell ref="BW15:CA15"/>
    <mergeCell ref="CB15:CF15"/>
    <mergeCell ref="BM15:BQ15"/>
    <mergeCell ref="BR15:BV15"/>
    <mergeCell ref="CG41:CG45"/>
    <mergeCell ref="A9:AC9"/>
    <mergeCell ref="A4:AC4"/>
    <mergeCell ref="A5:AC5"/>
    <mergeCell ref="A6:AC6"/>
    <mergeCell ref="A7:AC7"/>
    <mergeCell ref="A8:AC8"/>
    <mergeCell ref="A10:AC10"/>
    <mergeCell ref="A12:AC12"/>
    <mergeCell ref="A14:A16"/>
    <mergeCell ref="B14:B16"/>
    <mergeCell ref="C14:C16"/>
    <mergeCell ref="D14:D16"/>
    <mergeCell ref="E14:E16"/>
    <mergeCell ref="A11:AN11"/>
    <mergeCell ref="AD15:AH15"/>
    <mergeCell ref="AN15:AR15"/>
    <mergeCell ref="AI15:AM15"/>
  </mergeCells>
  <conditionalFormatting sqref="CG49:CG50 B70:B75 B77 B79 CG52:CG53 B82">
    <cfRule type="cellIs" dxfId="8" priority="29" operator="equal">
      <formula>""</formula>
    </cfRule>
  </conditionalFormatting>
  <conditionalFormatting sqref="B77">
    <cfRule type="cellIs" dxfId="7" priority="19" operator="equal">
      <formula>""</formula>
    </cfRule>
  </conditionalFormatting>
  <conditionalFormatting sqref="B67:B68">
    <cfRule type="cellIs" dxfId="6" priority="10" operator="equal">
      <formula>""</formula>
    </cfRule>
  </conditionalFormatting>
  <conditionalFormatting sqref="B78">
    <cfRule type="cellIs" dxfId="5" priority="8" operator="equal">
      <formula>""</formula>
    </cfRule>
  </conditionalFormatting>
  <conditionalFormatting sqref="B80:B81">
    <cfRule type="cellIs" dxfId="4" priority="5" operator="equal">
      <formula>""</formula>
    </cfRule>
  </conditionalFormatting>
  <conditionalFormatting sqref="B80:B81">
    <cfRule type="cellIs" dxfId="3" priority="4" operator="equal">
      <formula>""</formula>
    </cfRule>
  </conditionalFormatting>
  <conditionalFormatting sqref="B80:B81">
    <cfRule type="cellIs" dxfId="2" priority="3" operator="equal">
      <formula>""</formula>
    </cfRule>
  </conditionalFormatting>
  <conditionalFormatting sqref="B80:B81">
    <cfRule type="cellIs" dxfId="1" priority="2" operator="equal">
      <formula>""</formula>
    </cfRule>
  </conditionalFormatting>
  <conditionalFormatting sqref="B80:B81">
    <cfRule type="cellIs" dxfId="0" priority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headerFooter differentFirst="1">
    <oddHeader>&amp;C&amp;P</oddHeader>
  </headerFooter>
  <rowBreaks count="3" manualBreakCount="3">
    <brk id="31" max="110" man="1"/>
    <brk id="62" max="110" man="1"/>
    <brk id="83" max="110" man="1"/>
  </rowBreaks>
  <colBreaks count="3" manualBreakCount="3">
    <brk id="30" max="106" man="1"/>
    <brk id="64" max="85" man="1"/>
    <brk id="89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E0331_1056204000049_01_0_61_0</vt:lpstr>
      <vt:lpstr>E0331_1056204000049_01_0_61_0!Область_печати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2019-12-12T06:25:33Z</cp:lastPrinted>
  <dcterms:created xsi:type="dcterms:W3CDTF">2016-06-08T08:55:41Z</dcterms:created>
  <dcterms:modified xsi:type="dcterms:W3CDTF">2020-07-09T13:49:50Z</dcterms:modified>
</cp:coreProperties>
</file>